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видам'!$A$1:$BQ$116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N24" i="1" l="1"/>
  <c r="BO24" i="1"/>
  <c r="BK17" i="1" l="1"/>
  <c r="BL17" i="1"/>
  <c r="BM17" i="1"/>
  <c r="BN17" i="1" s="1"/>
  <c r="BO17" i="1" s="1"/>
  <c r="BP17" i="1" s="1"/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BO111" i="1" l="1"/>
  <c r="BN111" i="1"/>
  <c r="BM111" i="1"/>
  <c r="BL111" i="1"/>
  <c r="BP70" i="1"/>
  <c r="BO70" i="1"/>
  <c r="BN70" i="1"/>
  <c r="BM70" i="1"/>
  <c r="BL70" i="1"/>
  <c r="BP64" i="1"/>
  <c r="BO64" i="1"/>
  <c r="BN64" i="1"/>
  <c r="BM64" i="1"/>
  <c r="BL64" i="1"/>
  <c r="BO61" i="1"/>
  <c r="BN61" i="1"/>
  <c r="BM61" i="1"/>
  <c r="BL61" i="1"/>
  <c r="BP35" i="1"/>
  <c r="BO35" i="1"/>
  <c r="BN35" i="1"/>
  <c r="BM35" i="1"/>
  <c r="BL35" i="1"/>
  <c r="BP31" i="1"/>
  <c r="BO31" i="1"/>
  <c r="BN31" i="1"/>
  <c r="BM31" i="1"/>
  <c r="BL31" i="1"/>
  <c r="BM24" i="1"/>
  <c r="BL24" i="1"/>
  <c r="BN62" i="1" l="1"/>
  <c r="BN112" i="1" s="1"/>
  <c r="BN114" i="1" s="1"/>
  <c r="BO62" i="1"/>
  <c r="BO112" i="1" s="1"/>
  <c r="BO114" i="1" s="1"/>
  <c r="BL62" i="1"/>
  <c r="BL112" i="1" s="1"/>
  <c r="BL114" i="1" s="1"/>
  <c r="BM62" i="1"/>
  <c r="BM112" i="1" s="1"/>
  <c r="BM114" i="1" s="1"/>
  <c r="BP61" i="1" l="1"/>
  <c r="BP111" i="1"/>
  <c r="BP24" i="1" l="1"/>
  <c r="BP62" i="1" s="1"/>
  <c r="BP112" i="1" s="1"/>
  <c r="BP114" i="1" s="1"/>
</calcChain>
</file>

<file path=xl/sharedStrings.xml><?xml version="1.0" encoding="utf-8"?>
<sst xmlns="http://schemas.openxmlformats.org/spreadsheetml/2006/main" count="196" uniqueCount="136">
  <si>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</si>
  <si>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</si>
  <si>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</si>
  <si>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</si>
  <si>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</si>
  <si>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</si>
  <si>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</si>
  <si>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</si>
  <si>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</si>
  <si>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</si>
  <si>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</si>
  <si>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</si>
  <si>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</si>
  <si>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</si>
  <si>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</si>
  <si>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</si>
  <si>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</si>
  <si>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</si>
  <si>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</si>
  <si>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</si>
  <si>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</si>
  <si>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</si>
  <si>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</si>
  <si>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</si>
  <si>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</si>
  <si>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</si>
  <si>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</si>
  <si>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</si>
  <si>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</si>
  <si>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</si>
  <si>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</si>
  <si>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</si>
  <si>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</si>
  <si>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</si>
  <si>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</si>
  <si>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</si>
  <si>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</si>
  <si>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</si>
  <si>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</si>
  <si>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</si>
  <si>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</si>
  <si>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</si>
  <si>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</si>
  <si>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</si>
  <si>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</si>
  <si>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</si>
  <si>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</si>
  <si>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</si>
  <si>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</si>
  <si>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</si>
  <si>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</si>
  <si>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</si>
  <si>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</si>
  <si>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</si>
  <si>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</si>
  <si>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</si>
  <si>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</si>
  <si>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</si>
  <si>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</si>
  <si>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</si>
  <si>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</si>
  <si>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</si>
  <si>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</si>
  <si>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</si>
  <si>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</si>
  <si>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</si>
  <si>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</si>
  <si>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</si>
  <si>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</si>
  <si>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</si>
  <si>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</si>
  <si>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</si>
  <si>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</si>
  <si>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</si>
  <si>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</si>
  <si>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</si>
  <si>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</si>
  <si>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</si>
  <si>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</si>
  <si>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</si>
  <si>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</si>
  <si>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</si>
  <si>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</si>
  <si>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</si>
  <si>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</si>
  <si>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</si>
  <si>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</si>
  <si>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</si>
  <si>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</si>
  <si>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</si>
  <si>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</si>
  <si>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</si>
  <si>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</si>
  <si>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</si>
  <si>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</si>
  <si>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</si>
  <si>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</si>
  <si>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</si>
  <si>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</si>
  <si>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</si>
  <si>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</si>
  <si>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</si>
  <si>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</si>
  <si>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</si>
  <si>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</si>
  <si>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</si>
  <si>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</si>
  <si>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</si>
  <si>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</si>
  <si>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</si>
  <si>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</si>
  <si>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</si>
  <si>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</si>
  <si>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</si>
  <si>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</si>
  <si>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</si>
  <si>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</si>
  <si>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</si>
  <si>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</si>
  <si>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</si>
  <si>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</si>
  <si>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</si>
  <si>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</si>
  <si>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</si>
  <si>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</si>
  <si>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мед реабил</t>
  </si>
  <si>
    <t>остаток   объемов протокол №13 (всего-эко-онкология-заместит)</t>
  </si>
  <si>
    <t xml:space="preserve"> </t>
  </si>
  <si>
    <t xml:space="preserve">№ 366 от 18.10.22 об увеличение объемов </t>
  </si>
  <si>
    <t>Протокол № 15 от 12.10.2022</t>
  </si>
  <si>
    <t>Распределенные объемы медицинской помощи за январь-октябрь 2022 ( гр 1/12*10)</t>
  </si>
  <si>
    <t>Фактически оказанные объемы медицинской помощи  (всего, с учетом отклоненных по коду 62)  за  январь-октябрь  2022</t>
  </si>
  <si>
    <t>Уровень исполнения  распределенных  объемов за  январь-октябрь, в % (гр.5/гр.5*100)</t>
  </si>
  <si>
    <t>Среднемесячный объем оказанной медицинской помощи за период  январь-октябрь  2022 г.                               (факт /10мес)</t>
  </si>
  <si>
    <t>Приложение № 2.2.10</t>
  </si>
  <si>
    <t>Анализ исполнения распределенных решением Комиссии объемов медицинской помощи, предоставляемой в условиях дневного стационара январь-октябрь  2022                                                                                Приложение № 2.2.10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</si>
</sst>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9" fillId="0" borderId="0" xfId="0" applyFont="1" applyFill="1"/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K119"/>
  <sheetViews>
    <sheetView tabSelected="1" view="pageBreakPreview" zoomScale="50" zoomScaleNormal="50" zoomScaleSheetLayoutView="50" workbookViewId="0">
      <pane xSplit="2" ySplit="18" topLeftCell="C19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69" width="76.88671875" style="1" customWidth="1"/>
    <col min="70" max="77" width="8.88671875" style="1" customWidth="1"/>
    <col min="78" max="16384" width="8.88671875" style="1"/>
  </cols>
  <sheetData>
    <row r="1" spans="1:89" ht="63.75" customHeight="1" x14ac:dyDescent="0.45">
      <c r="B1" s="103" t="s">
        <v>135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2" t="s">
        <v>134</v>
      </c>
    </row>
    <row r="2" spans="1:89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89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89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89" ht="21" customHeight="1" x14ac:dyDescent="0.45">
      <c r="B5" s="2"/>
      <c r="C5" s="2"/>
      <c r="D5" s="2"/>
      <c r="E5" s="2"/>
      <c r="F5" s="2"/>
      <c r="G5" s="2"/>
      <c r="H5" s="2"/>
      <c r="I5" s="2">
        <v>10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10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89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89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89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89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89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89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89" ht="26.25" hidden="1" customHeight="1" x14ac:dyDescent="0.4"/>
    <row r="13" spans="1:89" s="8" customFormat="1" ht="255.75" customHeight="1" x14ac:dyDescent="0.2">
      <c r="A13" s="104" t="s">
        <v>0</v>
      </c>
      <c r="B13" s="104" t="s">
        <v>1</v>
      </c>
      <c r="C13" s="109" t="s">
        <v>129</v>
      </c>
      <c r="D13" s="109"/>
      <c r="E13" s="109"/>
      <c r="F13" s="109"/>
      <c r="G13" s="109"/>
      <c r="H13" s="109" t="s">
        <v>130</v>
      </c>
      <c r="I13" s="109"/>
      <c r="J13" s="109"/>
      <c r="K13" s="109"/>
      <c r="L13" s="109"/>
      <c r="M13" s="109" t="s">
        <v>131</v>
      </c>
      <c r="N13" s="109"/>
      <c r="O13" s="109"/>
      <c r="P13" s="109"/>
      <c r="Q13" s="109"/>
      <c r="R13" s="133" t="s">
        <v>2</v>
      </c>
      <c r="S13" s="113" t="s">
        <v>2</v>
      </c>
      <c r="T13" s="114"/>
      <c r="U13" s="114"/>
      <c r="V13" s="114"/>
      <c r="W13" s="115"/>
      <c r="X13" s="135" t="s">
        <v>132</v>
      </c>
      <c r="Y13" s="136"/>
      <c r="Z13" s="136"/>
      <c r="AA13" s="136"/>
      <c r="AB13" s="137"/>
      <c r="AC13" s="135" t="s">
        <v>3</v>
      </c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7"/>
      <c r="AO13" s="7"/>
      <c r="AP13" s="7"/>
      <c r="AQ13" s="82"/>
      <c r="AR13" s="113" t="s">
        <v>133</v>
      </c>
      <c r="AS13" s="114"/>
      <c r="AT13" s="114"/>
      <c r="AU13" s="114"/>
      <c r="AV13" s="115"/>
      <c r="AW13" s="131" t="s">
        <v>124</v>
      </c>
      <c r="AX13" s="132"/>
      <c r="AY13" s="132"/>
      <c r="AZ13" s="132"/>
      <c r="BA13" s="133"/>
      <c r="BB13" s="131" t="s">
        <v>4</v>
      </c>
      <c r="BC13" s="132"/>
      <c r="BD13" s="132"/>
      <c r="BE13" s="132"/>
      <c r="BF13" s="133"/>
      <c r="BG13" s="138" t="s">
        <v>5</v>
      </c>
      <c r="BH13" s="139"/>
      <c r="BI13" s="139"/>
      <c r="BJ13" s="139"/>
      <c r="BK13" s="140"/>
      <c r="BL13" s="141" t="s">
        <v>6</v>
      </c>
      <c r="BM13" s="142"/>
      <c r="BN13" s="142"/>
      <c r="BO13" s="142"/>
      <c r="BP13" s="143"/>
      <c r="BQ13" s="127" t="s">
        <v>7</v>
      </c>
    </row>
    <row r="14" spans="1:89" s="8" customFormat="1" ht="36.75" customHeight="1" x14ac:dyDescent="0.2">
      <c r="A14" s="110"/>
      <c r="B14" s="110"/>
      <c r="C14" s="119" t="s">
        <v>8</v>
      </c>
      <c r="D14" s="109" t="s">
        <v>9</v>
      </c>
      <c r="E14" s="109"/>
      <c r="F14" s="109"/>
      <c r="G14" s="110" t="s">
        <v>126</v>
      </c>
      <c r="H14" s="125" t="s">
        <v>10</v>
      </c>
      <c r="I14" s="116" t="s">
        <v>9</v>
      </c>
      <c r="J14" s="116"/>
      <c r="K14" s="117"/>
      <c r="L14" s="110" t="s">
        <v>126</v>
      </c>
      <c r="M14" s="126" t="s">
        <v>11</v>
      </c>
      <c r="N14" s="114" t="s">
        <v>9</v>
      </c>
      <c r="O14" s="114"/>
      <c r="P14" s="115"/>
      <c r="Q14" s="109" t="s">
        <v>126</v>
      </c>
      <c r="R14" s="134"/>
      <c r="S14" s="9"/>
      <c r="T14" s="10"/>
      <c r="U14" s="10"/>
      <c r="V14" s="10"/>
      <c r="W14" s="11"/>
      <c r="X14" s="111" t="s">
        <v>12</v>
      </c>
      <c r="Y14" s="116" t="s">
        <v>9</v>
      </c>
      <c r="Z14" s="116"/>
      <c r="AA14" s="117"/>
      <c r="AB14" s="105" t="s">
        <v>126</v>
      </c>
      <c r="AC14" s="106" t="s">
        <v>13</v>
      </c>
      <c r="AD14" s="109" t="s">
        <v>9</v>
      </c>
      <c r="AE14" s="109"/>
      <c r="AF14" s="109"/>
      <c r="AG14" s="105" t="s">
        <v>126</v>
      </c>
      <c r="AH14" s="121" t="s">
        <v>14</v>
      </c>
      <c r="AI14" s="109" t="s">
        <v>9</v>
      </c>
      <c r="AJ14" s="109"/>
      <c r="AK14" s="109"/>
      <c r="AL14" s="109"/>
      <c r="AM14" s="124" t="s">
        <v>15</v>
      </c>
      <c r="AN14" s="113" t="s">
        <v>9</v>
      </c>
      <c r="AO14" s="114"/>
      <c r="AP14" s="114"/>
      <c r="AQ14" s="115"/>
      <c r="AR14" s="118" t="s">
        <v>16</v>
      </c>
      <c r="AS14" s="109" t="s">
        <v>9</v>
      </c>
      <c r="AT14" s="109"/>
      <c r="AU14" s="109"/>
      <c r="AV14" s="129" t="s">
        <v>126</v>
      </c>
      <c r="AW14" s="118" t="s">
        <v>16</v>
      </c>
      <c r="AX14" s="109" t="s">
        <v>9</v>
      </c>
      <c r="AY14" s="109"/>
      <c r="AZ14" s="109"/>
      <c r="BA14" s="109" t="s">
        <v>126</v>
      </c>
      <c r="BB14" s="118" t="s">
        <v>16</v>
      </c>
      <c r="BC14" s="109" t="s">
        <v>9</v>
      </c>
      <c r="BD14" s="109"/>
      <c r="BE14" s="109"/>
      <c r="BF14" s="104" t="s">
        <v>126</v>
      </c>
      <c r="BG14" s="118" t="s">
        <v>16</v>
      </c>
      <c r="BH14" s="109" t="s">
        <v>9</v>
      </c>
      <c r="BI14" s="109"/>
      <c r="BJ14" s="109"/>
      <c r="BK14" s="104" t="s">
        <v>17</v>
      </c>
      <c r="BL14" s="126" t="s">
        <v>16</v>
      </c>
      <c r="BM14" s="109" t="s">
        <v>9</v>
      </c>
      <c r="BN14" s="109"/>
      <c r="BO14" s="109"/>
      <c r="BP14" s="104" t="s">
        <v>126</v>
      </c>
      <c r="BQ14" s="127"/>
    </row>
    <row r="15" spans="1:89" s="8" customFormat="1" ht="36.75" customHeight="1" x14ac:dyDescent="0.2">
      <c r="A15" s="110"/>
      <c r="B15" s="110"/>
      <c r="C15" s="119"/>
      <c r="D15" s="104" t="s">
        <v>18</v>
      </c>
      <c r="E15" s="104" t="s">
        <v>19</v>
      </c>
      <c r="F15" s="104" t="s">
        <v>125</v>
      </c>
      <c r="G15" s="110"/>
      <c r="H15" s="126"/>
      <c r="I15" s="104" t="s">
        <v>18</v>
      </c>
      <c r="J15" s="104" t="s">
        <v>19</v>
      </c>
      <c r="K15" s="104" t="s">
        <v>125</v>
      </c>
      <c r="L15" s="110"/>
      <c r="M15" s="126"/>
      <c r="N15" s="104" t="s">
        <v>18</v>
      </c>
      <c r="O15" s="104" t="s">
        <v>19</v>
      </c>
      <c r="P15" s="104" t="s">
        <v>125</v>
      </c>
      <c r="Q15" s="109"/>
      <c r="R15" s="134"/>
      <c r="S15" s="9"/>
      <c r="T15" s="10"/>
      <c r="U15" s="10"/>
      <c r="V15" s="10"/>
      <c r="W15" s="11"/>
      <c r="X15" s="111"/>
      <c r="Y15" s="104" t="s">
        <v>21</v>
      </c>
      <c r="Z15" s="104" t="s">
        <v>22</v>
      </c>
      <c r="AA15" s="104" t="s">
        <v>125</v>
      </c>
      <c r="AB15" s="109"/>
      <c r="AC15" s="107"/>
      <c r="AD15" s="104" t="s">
        <v>21</v>
      </c>
      <c r="AE15" s="104" t="s">
        <v>22</v>
      </c>
      <c r="AF15" s="104" t="s">
        <v>125</v>
      </c>
      <c r="AG15" s="109"/>
      <c r="AH15" s="122"/>
      <c r="AI15" s="104" t="s">
        <v>21</v>
      </c>
      <c r="AJ15" s="104" t="s">
        <v>22</v>
      </c>
      <c r="AK15" s="104" t="s">
        <v>125</v>
      </c>
      <c r="AL15" s="104" t="s">
        <v>126</v>
      </c>
      <c r="AM15" s="124"/>
      <c r="AN15" s="104" t="s">
        <v>21</v>
      </c>
      <c r="AO15" s="104" t="s">
        <v>22</v>
      </c>
      <c r="AP15" s="104" t="s">
        <v>125</v>
      </c>
      <c r="AQ15" s="104" t="s">
        <v>126</v>
      </c>
      <c r="AR15" s="119"/>
      <c r="AS15" s="104" t="s">
        <v>21</v>
      </c>
      <c r="AT15" s="104" t="s">
        <v>22</v>
      </c>
      <c r="AU15" s="104" t="s">
        <v>125</v>
      </c>
      <c r="AV15" s="129"/>
      <c r="AW15" s="119"/>
      <c r="AX15" s="104" t="s">
        <v>21</v>
      </c>
      <c r="AY15" s="104" t="s">
        <v>22</v>
      </c>
      <c r="AZ15" s="104" t="s">
        <v>125</v>
      </c>
      <c r="BA15" s="109"/>
      <c r="BB15" s="119"/>
      <c r="BC15" s="104" t="s">
        <v>21</v>
      </c>
      <c r="BD15" s="104" t="s">
        <v>22</v>
      </c>
      <c r="BE15" s="104" t="s">
        <v>125</v>
      </c>
      <c r="BF15" s="110"/>
      <c r="BG15" s="119"/>
      <c r="BH15" s="104" t="s">
        <v>21</v>
      </c>
      <c r="BI15" s="104" t="s">
        <v>22</v>
      </c>
      <c r="BJ15" s="104" t="s">
        <v>125</v>
      </c>
      <c r="BK15" s="110"/>
      <c r="BL15" s="126"/>
      <c r="BM15" s="104" t="s">
        <v>21</v>
      </c>
      <c r="BN15" s="104" t="s">
        <v>22</v>
      </c>
      <c r="BO15" s="104" t="s">
        <v>20</v>
      </c>
      <c r="BP15" s="110"/>
      <c r="BQ15" s="127"/>
    </row>
    <row r="16" spans="1:89" s="8" customFormat="1" ht="36.75" customHeight="1" x14ac:dyDescent="0.2">
      <c r="A16" s="110"/>
      <c r="B16" s="110"/>
      <c r="C16" s="120"/>
      <c r="D16" s="105"/>
      <c r="E16" s="105"/>
      <c r="F16" s="105"/>
      <c r="G16" s="105"/>
      <c r="H16" s="126"/>
      <c r="I16" s="105"/>
      <c r="J16" s="105"/>
      <c r="K16" s="105"/>
      <c r="L16" s="105"/>
      <c r="M16" s="126"/>
      <c r="N16" s="105"/>
      <c r="O16" s="105"/>
      <c r="P16" s="105"/>
      <c r="Q16" s="109"/>
      <c r="R16" s="117"/>
      <c r="S16" s="12" t="s">
        <v>21</v>
      </c>
      <c r="T16" s="12" t="s">
        <v>22</v>
      </c>
      <c r="U16" s="12" t="s">
        <v>23</v>
      </c>
      <c r="V16" s="12" t="s">
        <v>24</v>
      </c>
      <c r="W16" s="13" t="s">
        <v>20</v>
      </c>
      <c r="X16" s="112"/>
      <c r="Y16" s="105"/>
      <c r="Z16" s="105"/>
      <c r="AA16" s="105"/>
      <c r="AB16" s="109"/>
      <c r="AC16" s="108"/>
      <c r="AD16" s="105"/>
      <c r="AE16" s="105"/>
      <c r="AF16" s="105"/>
      <c r="AG16" s="109"/>
      <c r="AH16" s="123"/>
      <c r="AI16" s="105"/>
      <c r="AJ16" s="105"/>
      <c r="AK16" s="105"/>
      <c r="AL16" s="105"/>
      <c r="AM16" s="124"/>
      <c r="AN16" s="105"/>
      <c r="AO16" s="105"/>
      <c r="AP16" s="105"/>
      <c r="AQ16" s="105"/>
      <c r="AR16" s="120"/>
      <c r="AS16" s="105"/>
      <c r="AT16" s="105"/>
      <c r="AU16" s="105"/>
      <c r="AV16" s="130"/>
      <c r="AW16" s="120"/>
      <c r="AX16" s="105"/>
      <c r="AY16" s="105"/>
      <c r="AZ16" s="105"/>
      <c r="BA16" s="109"/>
      <c r="BB16" s="120"/>
      <c r="BC16" s="105"/>
      <c r="BD16" s="105"/>
      <c r="BE16" s="105"/>
      <c r="BF16" s="105"/>
      <c r="BG16" s="120"/>
      <c r="BH16" s="105"/>
      <c r="BI16" s="105"/>
      <c r="BJ16" s="105"/>
      <c r="BK16" s="105"/>
      <c r="BL16" s="126"/>
      <c r="BM16" s="105"/>
      <c r="BN16" s="105"/>
      <c r="BO16" s="105"/>
      <c r="BP16" s="105"/>
      <c r="BQ16" s="128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</row>
    <row r="17" spans="1:89" s="16" customFormat="1" ht="23.25" customHeight="1" x14ac:dyDescent="0.2">
      <c r="A17" s="14" t="s">
        <v>25</v>
      </c>
      <c r="B17" s="14" t="s">
        <v>26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89">
        <v>18</v>
      </c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</row>
    <row r="18" spans="1:89" s="27" customFormat="1" ht="23.25" hidden="1" customHeight="1" x14ac:dyDescent="0.4">
      <c r="A18" s="17"/>
      <c r="B18" s="18" t="s">
        <v>27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</row>
    <row r="19" spans="1:89" ht="46.5" x14ac:dyDescent="0.3">
      <c r="A19" s="28">
        <v>1</v>
      </c>
      <c r="B19" s="29" t="s">
        <v>28</v>
      </c>
      <c r="C19" s="30">
        <v>2272</v>
      </c>
      <c r="D19" s="31">
        <v>152</v>
      </c>
      <c r="E19" s="31">
        <v>698</v>
      </c>
      <c r="F19" s="31">
        <v>0</v>
      </c>
      <c r="G19" s="31">
        <v>1422</v>
      </c>
      <c r="H19" s="30">
        <v>1893</v>
      </c>
      <c r="I19" s="31">
        <v>127</v>
      </c>
      <c r="J19" s="31">
        <v>582</v>
      </c>
      <c r="K19" s="31">
        <v>0</v>
      </c>
      <c r="L19" s="31">
        <v>1184</v>
      </c>
      <c r="M19" s="30">
        <v>1769</v>
      </c>
      <c r="N19" s="31">
        <v>184</v>
      </c>
      <c r="O19" s="31">
        <v>420</v>
      </c>
      <c r="P19" s="31">
        <v>0</v>
      </c>
      <c r="Q19" s="31">
        <v>1165</v>
      </c>
      <c r="R19" s="31"/>
      <c r="S19" s="31"/>
      <c r="T19" s="31"/>
      <c r="U19" s="31"/>
      <c r="V19" s="31"/>
      <c r="W19" s="31"/>
      <c r="X19" s="32">
        <v>93.45</v>
      </c>
      <c r="Y19" s="33">
        <v>144.88</v>
      </c>
      <c r="Z19" s="33">
        <v>72.16</v>
      </c>
      <c r="AA19" s="33">
        <v>0</v>
      </c>
      <c r="AB19" s="33">
        <v>98.4</v>
      </c>
      <c r="AC19" s="30">
        <v>-124</v>
      </c>
      <c r="AD19" s="31">
        <v>57</v>
      </c>
      <c r="AE19" s="31">
        <v>-162</v>
      </c>
      <c r="AF19" s="31">
        <v>0</v>
      </c>
      <c r="AG19" s="31">
        <v>-19</v>
      </c>
      <c r="AH19" s="30">
        <v>0</v>
      </c>
      <c r="AI19" s="31">
        <v>57</v>
      </c>
      <c r="AJ19" s="31">
        <v>0</v>
      </c>
      <c r="AK19" s="31">
        <v>0</v>
      </c>
      <c r="AL19" s="31">
        <v>0</v>
      </c>
      <c r="AM19" s="30">
        <v>-124</v>
      </c>
      <c r="AN19" s="31">
        <v>0</v>
      </c>
      <c r="AO19" s="31">
        <v>-162</v>
      </c>
      <c r="AP19" s="31">
        <v>0</v>
      </c>
      <c r="AQ19" s="31">
        <v>-19</v>
      </c>
      <c r="AR19" s="30">
        <v>177</v>
      </c>
      <c r="AS19" s="31">
        <v>18</v>
      </c>
      <c r="AT19" s="31">
        <v>42</v>
      </c>
      <c r="AU19" s="31">
        <v>0</v>
      </c>
      <c r="AV19" s="31">
        <v>117</v>
      </c>
      <c r="AW19" s="34">
        <v>503</v>
      </c>
      <c r="AX19" s="35">
        <v>-32</v>
      </c>
      <c r="AY19" s="35">
        <v>278</v>
      </c>
      <c r="AZ19" s="35">
        <v>0</v>
      </c>
      <c r="BA19" s="35">
        <v>257</v>
      </c>
      <c r="BB19" s="87">
        <v>2.8</v>
      </c>
      <c r="BC19" s="37">
        <v>-1.8</v>
      </c>
      <c r="BD19" s="37">
        <v>6.6</v>
      </c>
      <c r="BE19" s="37">
        <v>0</v>
      </c>
      <c r="BF19" s="37">
        <v>2.2000000000000002</v>
      </c>
      <c r="BG19" s="30"/>
      <c r="BH19" s="31"/>
      <c r="BI19" s="31"/>
      <c r="BJ19" s="31"/>
      <c r="BK19" s="31"/>
      <c r="BL19" s="30"/>
      <c r="BM19" s="31"/>
      <c r="BN19" s="31"/>
      <c r="BO19" s="31"/>
      <c r="BP19" s="31"/>
      <c r="BQ19" s="91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</row>
    <row r="20" spans="1:89" ht="46.5" x14ac:dyDescent="0.3">
      <c r="A20" s="28">
        <v>2</v>
      </c>
      <c r="B20" s="29" t="s">
        <v>29</v>
      </c>
      <c r="C20" s="30">
        <v>761</v>
      </c>
      <c r="D20" s="31">
        <v>0</v>
      </c>
      <c r="E20" s="31">
        <v>0</v>
      </c>
      <c r="F20" s="31">
        <v>0</v>
      </c>
      <c r="G20" s="31">
        <v>761</v>
      </c>
      <c r="H20" s="30">
        <v>634</v>
      </c>
      <c r="I20" s="31">
        <v>0</v>
      </c>
      <c r="J20" s="31">
        <v>0</v>
      </c>
      <c r="K20" s="31">
        <v>0</v>
      </c>
      <c r="L20" s="31">
        <v>634</v>
      </c>
      <c r="M20" s="30">
        <v>766</v>
      </c>
      <c r="N20" s="31">
        <v>0</v>
      </c>
      <c r="O20" s="31">
        <v>0</v>
      </c>
      <c r="P20" s="31">
        <v>0</v>
      </c>
      <c r="Q20" s="31">
        <v>766</v>
      </c>
      <c r="R20" s="31"/>
      <c r="S20" s="31"/>
      <c r="T20" s="31"/>
      <c r="U20" s="31"/>
      <c r="V20" s="31"/>
      <c r="W20" s="31"/>
      <c r="X20" s="32">
        <v>120.82</v>
      </c>
      <c r="Y20" s="33">
        <v>0</v>
      </c>
      <c r="Z20" s="33">
        <v>0</v>
      </c>
      <c r="AA20" s="33">
        <v>0</v>
      </c>
      <c r="AB20" s="33">
        <v>120.82</v>
      </c>
      <c r="AC20" s="30">
        <v>132</v>
      </c>
      <c r="AD20" s="31">
        <v>0</v>
      </c>
      <c r="AE20" s="31">
        <v>0</v>
      </c>
      <c r="AF20" s="31">
        <v>0</v>
      </c>
      <c r="AG20" s="31">
        <v>132</v>
      </c>
      <c r="AH20" s="30">
        <v>132</v>
      </c>
      <c r="AI20" s="31">
        <v>0</v>
      </c>
      <c r="AJ20" s="31">
        <v>0</v>
      </c>
      <c r="AK20" s="31">
        <v>0</v>
      </c>
      <c r="AL20" s="31">
        <v>132</v>
      </c>
      <c r="AM20" s="30">
        <v>0</v>
      </c>
      <c r="AN20" s="31">
        <v>0</v>
      </c>
      <c r="AO20" s="31">
        <v>0</v>
      </c>
      <c r="AP20" s="31">
        <v>0</v>
      </c>
      <c r="AQ20" s="31">
        <v>0</v>
      </c>
      <c r="AR20" s="30">
        <v>77</v>
      </c>
      <c r="AS20" s="31">
        <v>0</v>
      </c>
      <c r="AT20" s="31">
        <v>0</v>
      </c>
      <c r="AU20" s="31">
        <v>0</v>
      </c>
      <c r="AV20" s="31">
        <v>77</v>
      </c>
      <c r="AW20" s="34">
        <v>-5</v>
      </c>
      <c r="AX20" s="35">
        <v>0</v>
      </c>
      <c r="AY20" s="35">
        <v>0</v>
      </c>
      <c r="AZ20" s="35">
        <v>0</v>
      </c>
      <c r="BA20" s="35">
        <v>-5</v>
      </c>
      <c r="BB20" s="87">
        <v>-0.1</v>
      </c>
      <c r="BC20" s="52">
        <v>0</v>
      </c>
      <c r="BD20" s="52">
        <v>0</v>
      </c>
      <c r="BE20" s="37">
        <v>0</v>
      </c>
      <c r="BF20" s="37">
        <v>-0.1</v>
      </c>
      <c r="BG20" s="30"/>
      <c r="BH20" s="31"/>
      <c r="BI20" s="31"/>
      <c r="BJ20" s="31"/>
      <c r="BK20" s="31"/>
      <c r="BL20" s="30"/>
      <c r="BM20" s="31"/>
      <c r="BN20" s="31"/>
      <c r="BO20" s="31"/>
      <c r="BP20" s="31"/>
      <c r="BQ20" s="97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</row>
    <row r="21" spans="1:89" ht="27.75" x14ac:dyDescent="0.3">
      <c r="A21" s="28">
        <v>3</v>
      </c>
      <c r="B21" s="29" t="s">
        <v>30</v>
      </c>
      <c r="C21" s="30">
        <v>7207</v>
      </c>
      <c r="D21" s="31">
        <v>0</v>
      </c>
      <c r="E21" s="31">
        <v>7149</v>
      </c>
      <c r="F21" s="31">
        <v>0</v>
      </c>
      <c r="G21" s="31">
        <v>58</v>
      </c>
      <c r="H21" s="30">
        <v>6006</v>
      </c>
      <c r="I21" s="31">
        <v>0</v>
      </c>
      <c r="J21" s="31">
        <v>5958</v>
      </c>
      <c r="K21" s="31">
        <v>0</v>
      </c>
      <c r="L21" s="31">
        <v>48</v>
      </c>
      <c r="M21" s="30">
        <v>5747</v>
      </c>
      <c r="N21" s="31">
        <v>0</v>
      </c>
      <c r="O21" s="31">
        <v>5739</v>
      </c>
      <c r="P21" s="31">
        <v>0</v>
      </c>
      <c r="Q21" s="31">
        <v>8</v>
      </c>
      <c r="R21" s="31"/>
      <c r="S21" s="31"/>
      <c r="T21" s="31"/>
      <c r="U21" s="31"/>
      <c r="V21" s="31"/>
      <c r="W21" s="31"/>
      <c r="X21" s="32">
        <v>95.69</v>
      </c>
      <c r="Y21" s="33">
        <v>0</v>
      </c>
      <c r="Z21" s="33">
        <v>96.32</v>
      </c>
      <c r="AA21" s="33">
        <v>0</v>
      </c>
      <c r="AB21" s="33">
        <v>16.670000000000002</v>
      </c>
      <c r="AC21" s="30">
        <v>-259</v>
      </c>
      <c r="AD21" s="31">
        <v>0</v>
      </c>
      <c r="AE21" s="31">
        <v>-219</v>
      </c>
      <c r="AF21" s="31">
        <v>0</v>
      </c>
      <c r="AG21" s="31">
        <v>-40</v>
      </c>
      <c r="AH21" s="30">
        <v>0</v>
      </c>
      <c r="AI21" s="31">
        <v>0</v>
      </c>
      <c r="AJ21" s="31">
        <v>0</v>
      </c>
      <c r="AK21" s="31">
        <v>0</v>
      </c>
      <c r="AL21" s="31">
        <v>0</v>
      </c>
      <c r="AM21" s="30">
        <v>-259</v>
      </c>
      <c r="AN21" s="31">
        <v>0</v>
      </c>
      <c r="AO21" s="31">
        <v>-219</v>
      </c>
      <c r="AP21" s="31">
        <v>0</v>
      </c>
      <c r="AQ21" s="31">
        <v>-40</v>
      </c>
      <c r="AR21" s="30">
        <v>575</v>
      </c>
      <c r="AS21" s="31">
        <v>0</v>
      </c>
      <c r="AT21" s="31">
        <v>574</v>
      </c>
      <c r="AU21" s="31">
        <v>0</v>
      </c>
      <c r="AV21" s="31">
        <v>1</v>
      </c>
      <c r="AW21" s="34">
        <v>1460</v>
      </c>
      <c r="AX21" s="35">
        <v>0</v>
      </c>
      <c r="AY21" s="35">
        <v>1410</v>
      </c>
      <c r="AZ21" s="35">
        <v>0</v>
      </c>
      <c r="BA21" s="35">
        <v>50</v>
      </c>
      <c r="BB21" s="87">
        <v>2.5</v>
      </c>
      <c r="BC21" s="52">
        <v>0</v>
      </c>
      <c r="BD21" s="37">
        <v>2.5</v>
      </c>
      <c r="BE21" s="52">
        <v>0</v>
      </c>
      <c r="BF21" s="37">
        <v>50</v>
      </c>
      <c r="BG21" s="30"/>
      <c r="BH21" s="31"/>
      <c r="BI21" s="31"/>
      <c r="BJ21" s="31"/>
      <c r="BK21" s="31"/>
      <c r="BL21" s="30"/>
      <c r="BM21" s="31"/>
      <c r="BN21" s="31"/>
      <c r="BO21" s="31"/>
      <c r="BP21" s="31"/>
      <c r="BQ21" s="38"/>
    </row>
    <row r="22" spans="1:89" ht="27.75" x14ac:dyDescent="0.3">
      <c r="A22" s="28">
        <v>4</v>
      </c>
      <c r="B22" s="29" t="s">
        <v>31</v>
      </c>
      <c r="C22" s="30">
        <v>0</v>
      </c>
      <c r="D22" s="31">
        <v>0</v>
      </c>
      <c r="E22" s="31">
        <v>0</v>
      </c>
      <c r="F22" s="31">
        <v>0</v>
      </c>
      <c r="G22" s="31">
        <v>0</v>
      </c>
      <c r="H22" s="30">
        <v>0</v>
      </c>
      <c r="I22" s="31">
        <v>0</v>
      </c>
      <c r="J22" s="31">
        <v>0</v>
      </c>
      <c r="K22" s="31">
        <v>0</v>
      </c>
      <c r="L22" s="31">
        <v>0</v>
      </c>
      <c r="M22" s="30">
        <v>0</v>
      </c>
      <c r="N22" s="31">
        <v>0</v>
      </c>
      <c r="O22" s="31">
        <v>0</v>
      </c>
      <c r="P22" s="31">
        <v>0</v>
      </c>
      <c r="Q22" s="31">
        <v>0</v>
      </c>
      <c r="R22" s="31"/>
      <c r="S22" s="31"/>
      <c r="T22" s="31"/>
      <c r="U22" s="31"/>
      <c r="V22" s="31"/>
      <c r="W22" s="31"/>
      <c r="X22" s="32">
        <v>0</v>
      </c>
      <c r="Y22" s="33">
        <v>0</v>
      </c>
      <c r="Z22" s="33">
        <v>0</v>
      </c>
      <c r="AA22" s="33">
        <v>0</v>
      </c>
      <c r="AB22" s="33">
        <v>0</v>
      </c>
      <c r="AC22" s="30">
        <v>0</v>
      </c>
      <c r="AD22" s="31">
        <v>0</v>
      </c>
      <c r="AE22" s="31">
        <v>0</v>
      </c>
      <c r="AF22" s="31">
        <v>0</v>
      </c>
      <c r="AG22" s="31">
        <v>0</v>
      </c>
      <c r="AH22" s="30">
        <v>0</v>
      </c>
      <c r="AI22" s="31">
        <v>0</v>
      </c>
      <c r="AJ22" s="31">
        <v>0</v>
      </c>
      <c r="AK22" s="31">
        <v>0</v>
      </c>
      <c r="AL22" s="31">
        <v>0</v>
      </c>
      <c r="AM22" s="30">
        <v>0</v>
      </c>
      <c r="AN22" s="31">
        <v>0</v>
      </c>
      <c r="AO22" s="31">
        <v>0</v>
      </c>
      <c r="AP22" s="31">
        <v>0</v>
      </c>
      <c r="AQ22" s="31">
        <v>0</v>
      </c>
      <c r="AR22" s="30">
        <v>0</v>
      </c>
      <c r="AS22" s="31">
        <v>0</v>
      </c>
      <c r="AT22" s="31">
        <v>0</v>
      </c>
      <c r="AU22" s="31">
        <v>0</v>
      </c>
      <c r="AV22" s="31">
        <v>0</v>
      </c>
      <c r="AW22" s="34">
        <v>0</v>
      </c>
      <c r="AX22" s="35">
        <v>0</v>
      </c>
      <c r="AY22" s="35">
        <v>0</v>
      </c>
      <c r="AZ22" s="35">
        <v>0</v>
      </c>
      <c r="BA22" s="35">
        <v>0</v>
      </c>
      <c r="BB22" s="87">
        <v>0</v>
      </c>
      <c r="BC22" s="52">
        <v>0</v>
      </c>
      <c r="BD22" s="52">
        <v>0</v>
      </c>
      <c r="BE22" s="52">
        <v>0</v>
      </c>
      <c r="BF22" s="52">
        <v>0</v>
      </c>
      <c r="BG22" s="30"/>
      <c r="BH22" s="31"/>
      <c r="BI22" s="31"/>
      <c r="BJ22" s="31"/>
      <c r="BK22" s="31"/>
      <c r="BL22" s="30"/>
      <c r="BM22" s="31"/>
      <c r="BN22" s="31"/>
      <c r="BO22" s="31"/>
      <c r="BP22" s="31"/>
      <c r="BQ22" s="38"/>
    </row>
    <row r="23" spans="1:89" ht="33" customHeight="1" x14ac:dyDescent="0.3">
      <c r="A23" s="28">
        <v>5</v>
      </c>
      <c r="B23" s="29" t="s">
        <v>32</v>
      </c>
      <c r="C23" s="30">
        <v>3455</v>
      </c>
      <c r="D23" s="31">
        <v>0</v>
      </c>
      <c r="E23" s="31">
        <v>0</v>
      </c>
      <c r="F23" s="31">
        <v>0</v>
      </c>
      <c r="G23" s="31">
        <v>3455</v>
      </c>
      <c r="H23" s="30">
        <v>2879</v>
      </c>
      <c r="I23" s="31">
        <v>0</v>
      </c>
      <c r="J23" s="31">
        <v>0</v>
      </c>
      <c r="K23" s="31">
        <v>0</v>
      </c>
      <c r="L23" s="31">
        <v>2879</v>
      </c>
      <c r="M23" s="30">
        <v>2937</v>
      </c>
      <c r="N23" s="31">
        <v>0</v>
      </c>
      <c r="O23" s="31">
        <v>0</v>
      </c>
      <c r="P23" s="31">
        <v>0</v>
      </c>
      <c r="Q23" s="31">
        <v>2937</v>
      </c>
      <c r="R23" s="31"/>
      <c r="S23" s="31"/>
      <c r="T23" s="31"/>
      <c r="U23" s="31"/>
      <c r="V23" s="31"/>
      <c r="W23" s="31"/>
      <c r="X23" s="32">
        <v>102.01</v>
      </c>
      <c r="Y23" s="33">
        <v>0</v>
      </c>
      <c r="Z23" s="33">
        <v>0</v>
      </c>
      <c r="AA23" s="33">
        <v>0</v>
      </c>
      <c r="AB23" s="33">
        <v>102.01</v>
      </c>
      <c r="AC23" s="30">
        <v>58</v>
      </c>
      <c r="AD23" s="31">
        <v>0</v>
      </c>
      <c r="AE23" s="31">
        <v>0</v>
      </c>
      <c r="AF23" s="31">
        <v>0</v>
      </c>
      <c r="AG23" s="31">
        <v>58</v>
      </c>
      <c r="AH23" s="30">
        <v>58</v>
      </c>
      <c r="AI23" s="31">
        <v>0</v>
      </c>
      <c r="AJ23" s="31">
        <v>0</v>
      </c>
      <c r="AK23" s="31">
        <v>0</v>
      </c>
      <c r="AL23" s="31">
        <v>58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294</v>
      </c>
      <c r="AS23" s="31">
        <v>0</v>
      </c>
      <c r="AT23" s="31">
        <v>0</v>
      </c>
      <c r="AU23" s="31">
        <v>0</v>
      </c>
      <c r="AV23" s="31">
        <v>294</v>
      </c>
      <c r="AW23" s="34">
        <v>518</v>
      </c>
      <c r="AX23" s="35">
        <v>0</v>
      </c>
      <c r="AY23" s="35">
        <v>0</v>
      </c>
      <c r="AZ23" s="35">
        <v>0</v>
      </c>
      <c r="BA23" s="35">
        <v>518</v>
      </c>
      <c r="BB23" s="87">
        <v>1.8</v>
      </c>
      <c r="BC23" s="52">
        <v>0</v>
      </c>
      <c r="BD23" s="52">
        <v>0</v>
      </c>
      <c r="BE23" s="52">
        <v>0</v>
      </c>
      <c r="BF23" s="37">
        <v>1.8</v>
      </c>
      <c r="BG23" s="30"/>
      <c r="BH23" s="31"/>
      <c r="BI23" s="31"/>
      <c r="BJ23" s="31"/>
      <c r="BK23" s="31"/>
      <c r="BL23" s="30"/>
      <c r="BM23" s="31"/>
      <c r="BN23" s="31"/>
      <c r="BO23" s="31"/>
      <c r="BP23" s="31"/>
      <c r="BQ23" s="38"/>
    </row>
    <row r="24" spans="1:89" ht="27.75" x14ac:dyDescent="0.3">
      <c r="A24" s="39"/>
      <c r="B24" s="40" t="s">
        <v>33</v>
      </c>
      <c r="C24" s="41">
        <v>13695</v>
      </c>
      <c r="D24" s="41">
        <v>152</v>
      </c>
      <c r="E24" s="41">
        <v>7847</v>
      </c>
      <c r="F24" s="41">
        <v>0</v>
      </c>
      <c r="G24" s="41">
        <v>5696</v>
      </c>
      <c r="H24" s="41">
        <v>11412</v>
      </c>
      <c r="I24" s="41">
        <v>127</v>
      </c>
      <c r="J24" s="41">
        <v>6540</v>
      </c>
      <c r="K24" s="41">
        <v>0</v>
      </c>
      <c r="L24" s="41">
        <v>4745</v>
      </c>
      <c r="M24" s="41">
        <v>11219</v>
      </c>
      <c r="N24" s="41">
        <v>184</v>
      </c>
      <c r="O24" s="41">
        <v>6159</v>
      </c>
      <c r="P24" s="41">
        <v>0</v>
      </c>
      <c r="Q24" s="41">
        <v>4876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98.31</v>
      </c>
      <c r="Y24" s="42">
        <v>144.88</v>
      </c>
      <c r="Z24" s="42">
        <v>94.17</v>
      </c>
      <c r="AA24" s="42">
        <v>0</v>
      </c>
      <c r="AB24" s="42">
        <v>102.76</v>
      </c>
      <c r="AC24" s="31">
        <v>-193</v>
      </c>
      <c r="AD24" s="43">
        <v>57</v>
      </c>
      <c r="AE24" s="43">
        <v>-381</v>
      </c>
      <c r="AF24" s="43">
        <v>0</v>
      </c>
      <c r="AG24" s="43">
        <v>131</v>
      </c>
      <c r="AH24" s="41">
        <v>190</v>
      </c>
      <c r="AI24" s="41">
        <v>57</v>
      </c>
      <c r="AJ24" s="41">
        <v>0</v>
      </c>
      <c r="AK24" s="41">
        <v>0</v>
      </c>
      <c r="AL24" s="41">
        <v>190</v>
      </c>
      <c r="AM24" s="41">
        <v>-383</v>
      </c>
      <c r="AN24" s="41">
        <v>0</v>
      </c>
      <c r="AO24" s="41">
        <v>-381</v>
      </c>
      <c r="AP24" s="41">
        <v>0</v>
      </c>
      <c r="AQ24" s="41">
        <v>-59</v>
      </c>
      <c r="AR24" s="41">
        <v>1123</v>
      </c>
      <c r="AS24" s="41">
        <v>18</v>
      </c>
      <c r="AT24" s="41">
        <v>616</v>
      </c>
      <c r="AU24" s="41">
        <v>0</v>
      </c>
      <c r="AV24" s="41">
        <v>489</v>
      </c>
      <c r="AW24" s="41">
        <v>2476</v>
      </c>
      <c r="AX24" s="41">
        <v>-32</v>
      </c>
      <c r="AY24" s="41">
        <v>1688</v>
      </c>
      <c r="AZ24" s="41">
        <v>0</v>
      </c>
      <c r="BA24" s="41">
        <v>820</v>
      </c>
      <c r="BB24" s="44">
        <v>2.2000000000000002</v>
      </c>
      <c r="BC24" s="44">
        <v>-1.8</v>
      </c>
      <c r="BD24" s="44">
        <v>2.7</v>
      </c>
      <c r="BE24" s="44">
        <v>0</v>
      </c>
      <c r="BF24" s="44">
        <v>0.3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f t="shared" ref="BL24:BO24" si="7">SUM(BL19:BL23)</f>
        <v>0</v>
      </c>
      <c r="BM24" s="41">
        <f t="shared" si="7"/>
        <v>0</v>
      </c>
      <c r="BN24" s="41">
        <f t="shared" si="7"/>
        <v>0</v>
      </c>
      <c r="BO24" s="41">
        <f t="shared" si="7"/>
        <v>0</v>
      </c>
      <c r="BP24" s="41">
        <f>SUM(BP19:BP23)</f>
        <v>0</v>
      </c>
      <c r="BQ24" s="41"/>
    </row>
    <row r="25" spans="1:89" ht="27.75" x14ac:dyDescent="0.35">
      <c r="A25" s="28">
        <v>6</v>
      </c>
      <c r="B25" s="29" t="s">
        <v>34</v>
      </c>
      <c r="C25" s="30">
        <v>16729</v>
      </c>
      <c r="D25" s="31">
        <v>0</v>
      </c>
      <c r="E25" s="31">
        <v>1505</v>
      </c>
      <c r="F25" s="31">
        <v>0</v>
      </c>
      <c r="G25" s="31">
        <v>15224</v>
      </c>
      <c r="H25" s="30">
        <v>13941</v>
      </c>
      <c r="I25" s="31">
        <v>0</v>
      </c>
      <c r="J25" s="31">
        <v>1254</v>
      </c>
      <c r="K25" s="31">
        <v>0</v>
      </c>
      <c r="L25" s="31">
        <v>12687</v>
      </c>
      <c r="M25" s="30">
        <v>14073</v>
      </c>
      <c r="N25" s="31">
        <v>0</v>
      </c>
      <c r="O25" s="31">
        <v>1290</v>
      </c>
      <c r="P25" s="31">
        <v>0</v>
      </c>
      <c r="Q25" s="31">
        <v>12783</v>
      </c>
      <c r="R25" s="31"/>
      <c r="S25" s="31"/>
      <c r="T25" s="31"/>
      <c r="U25" s="31"/>
      <c r="V25" s="31"/>
      <c r="W25" s="31"/>
      <c r="X25" s="32">
        <v>100.95</v>
      </c>
      <c r="Y25" s="33">
        <v>0</v>
      </c>
      <c r="Z25" s="33">
        <v>102.87</v>
      </c>
      <c r="AA25" s="33">
        <v>0</v>
      </c>
      <c r="AB25" s="33">
        <v>100.76</v>
      </c>
      <c r="AC25" s="30">
        <v>132</v>
      </c>
      <c r="AD25" s="31">
        <v>0</v>
      </c>
      <c r="AE25" s="31">
        <v>36</v>
      </c>
      <c r="AF25" s="31">
        <v>0</v>
      </c>
      <c r="AG25" s="31">
        <v>96</v>
      </c>
      <c r="AH25" s="30">
        <v>132</v>
      </c>
      <c r="AI25" s="31">
        <v>0</v>
      </c>
      <c r="AJ25" s="31">
        <v>36</v>
      </c>
      <c r="AK25" s="31">
        <v>0</v>
      </c>
      <c r="AL25" s="31">
        <v>96</v>
      </c>
      <c r="AM25" s="30">
        <v>0</v>
      </c>
      <c r="AN25" s="31">
        <v>0</v>
      </c>
      <c r="AO25" s="31">
        <v>0</v>
      </c>
      <c r="AP25" s="31">
        <v>0</v>
      </c>
      <c r="AQ25" s="31">
        <v>0</v>
      </c>
      <c r="AR25" s="30">
        <v>1407</v>
      </c>
      <c r="AS25" s="31">
        <v>0</v>
      </c>
      <c r="AT25" s="31">
        <v>129</v>
      </c>
      <c r="AU25" s="31">
        <v>0</v>
      </c>
      <c r="AV25" s="31">
        <v>1278</v>
      </c>
      <c r="AW25" s="34">
        <v>2656</v>
      </c>
      <c r="AX25" s="35">
        <v>0</v>
      </c>
      <c r="AY25" s="35">
        <v>215</v>
      </c>
      <c r="AZ25" s="35">
        <v>0</v>
      </c>
      <c r="BA25" s="35">
        <v>2441</v>
      </c>
      <c r="BB25" s="87">
        <v>1.9</v>
      </c>
      <c r="BC25" s="52">
        <v>0</v>
      </c>
      <c r="BD25" s="37">
        <v>1.7</v>
      </c>
      <c r="BE25" s="52">
        <v>0</v>
      </c>
      <c r="BF25" s="37">
        <v>1.9</v>
      </c>
      <c r="BG25" s="30"/>
      <c r="BH25" s="31"/>
      <c r="BI25" s="31"/>
      <c r="BJ25" s="31"/>
      <c r="BK25" s="31"/>
      <c r="BL25" s="30"/>
      <c r="BM25" s="31"/>
      <c r="BN25" s="31"/>
      <c r="BO25" s="31"/>
      <c r="BP25" s="31"/>
      <c r="BQ25" s="45"/>
    </row>
    <row r="26" spans="1:89" ht="27.75" x14ac:dyDescent="0.35">
      <c r="A26" s="28">
        <f>A25+1</f>
        <v>7</v>
      </c>
      <c r="B26" s="29" t="s">
        <v>35</v>
      </c>
      <c r="C26" s="30">
        <v>578</v>
      </c>
      <c r="D26" s="31">
        <v>0</v>
      </c>
      <c r="E26" s="31">
        <v>0</v>
      </c>
      <c r="F26" s="31">
        <v>75</v>
      </c>
      <c r="G26" s="31">
        <v>503</v>
      </c>
      <c r="H26" s="30">
        <v>482</v>
      </c>
      <c r="I26" s="31">
        <v>0</v>
      </c>
      <c r="J26" s="31">
        <v>0</v>
      </c>
      <c r="K26" s="31">
        <v>63</v>
      </c>
      <c r="L26" s="31">
        <v>419</v>
      </c>
      <c r="M26" s="30">
        <v>509</v>
      </c>
      <c r="N26" s="31">
        <v>0</v>
      </c>
      <c r="O26" s="31">
        <v>0</v>
      </c>
      <c r="P26" s="31">
        <v>106</v>
      </c>
      <c r="Q26" s="31">
        <v>403</v>
      </c>
      <c r="R26" s="31"/>
      <c r="S26" s="31"/>
      <c r="T26" s="31"/>
      <c r="U26" s="31"/>
      <c r="V26" s="31"/>
      <c r="W26" s="31"/>
      <c r="X26" s="32">
        <v>105.6</v>
      </c>
      <c r="Y26" s="33">
        <v>0</v>
      </c>
      <c r="Z26" s="33">
        <v>0</v>
      </c>
      <c r="AA26" s="33">
        <v>168.25</v>
      </c>
      <c r="AB26" s="33">
        <v>96.18</v>
      </c>
      <c r="AC26" s="30">
        <v>27</v>
      </c>
      <c r="AD26" s="31">
        <v>0</v>
      </c>
      <c r="AE26" s="31">
        <v>0</v>
      </c>
      <c r="AF26" s="31">
        <v>43</v>
      </c>
      <c r="AG26" s="31">
        <v>-16</v>
      </c>
      <c r="AH26" s="30">
        <v>27</v>
      </c>
      <c r="AI26" s="31">
        <v>0</v>
      </c>
      <c r="AJ26" s="31">
        <v>0</v>
      </c>
      <c r="AK26" s="31">
        <v>43</v>
      </c>
      <c r="AL26" s="31">
        <v>0</v>
      </c>
      <c r="AM26" s="30">
        <v>0</v>
      </c>
      <c r="AN26" s="31">
        <v>0</v>
      </c>
      <c r="AO26" s="31">
        <v>0</v>
      </c>
      <c r="AP26" s="31">
        <v>0</v>
      </c>
      <c r="AQ26" s="31">
        <v>-16</v>
      </c>
      <c r="AR26" s="30">
        <v>51</v>
      </c>
      <c r="AS26" s="31">
        <v>0</v>
      </c>
      <c r="AT26" s="31">
        <v>0</v>
      </c>
      <c r="AU26" s="31">
        <v>11</v>
      </c>
      <c r="AV26" s="31">
        <v>40</v>
      </c>
      <c r="AW26" s="34">
        <v>69</v>
      </c>
      <c r="AX26" s="35">
        <v>0</v>
      </c>
      <c r="AY26" s="35">
        <v>0</v>
      </c>
      <c r="AZ26" s="35">
        <v>-31</v>
      </c>
      <c r="BA26" s="35">
        <v>100</v>
      </c>
      <c r="BB26" s="87">
        <v>1.4</v>
      </c>
      <c r="BC26" s="52">
        <v>0</v>
      </c>
      <c r="BD26" s="52">
        <v>0</v>
      </c>
      <c r="BE26" s="52">
        <v>-2.8</v>
      </c>
      <c r="BF26" s="37">
        <v>2.5</v>
      </c>
      <c r="BG26" s="30"/>
      <c r="BH26" s="31"/>
      <c r="BI26" s="31"/>
      <c r="BJ26" s="31"/>
      <c r="BK26" s="31"/>
      <c r="BL26" s="30"/>
      <c r="BM26" s="31"/>
      <c r="BN26" s="31"/>
      <c r="BO26" s="31"/>
      <c r="BP26" s="31"/>
      <c r="BQ26" s="101"/>
    </row>
    <row r="27" spans="1:89" ht="27.75" x14ac:dyDescent="0.3">
      <c r="A27" s="28">
        <f t="shared" ref="A27:A30" si="8">A26+1</f>
        <v>8</v>
      </c>
      <c r="B27" s="29" t="s">
        <v>36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>
        <v>0</v>
      </c>
      <c r="AY27" s="35">
        <v>0</v>
      </c>
      <c r="AZ27" s="35">
        <v>0</v>
      </c>
      <c r="BA27" s="35">
        <v>0</v>
      </c>
      <c r="BB27" s="87">
        <v>0</v>
      </c>
      <c r="BC27" s="52">
        <v>0</v>
      </c>
      <c r="BD27" s="52">
        <v>0</v>
      </c>
      <c r="BE27" s="52">
        <v>0</v>
      </c>
      <c r="BF27" s="37">
        <v>0</v>
      </c>
      <c r="BG27" s="30"/>
      <c r="BH27" s="31"/>
      <c r="BI27" s="31"/>
      <c r="BJ27" s="31"/>
      <c r="BK27" s="31"/>
      <c r="BL27" s="30"/>
      <c r="BM27" s="31"/>
      <c r="BN27" s="31"/>
      <c r="BO27" s="31"/>
      <c r="BP27" s="31"/>
      <c r="BQ27" s="38"/>
    </row>
    <row r="28" spans="1:89" ht="29.25" customHeight="1" x14ac:dyDescent="0.3">
      <c r="A28" s="28">
        <f t="shared" si="8"/>
        <v>9</v>
      </c>
      <c r="B28" s="29" t="s">
        <v>37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37">
        <v>0</v>
      </c>
      <c r="BG28" s="30"/>
      <c r="BH28" s="31"/>
      <c r="BI28" s="31"/>
      <c r="BJ28" s="31"/>
      <c r="BK28" s="31"/>
      <c r="BL28" s="30"/>
      <c r="BM28" s="31"/>
      <c r="BN28" s="31"/>
      <c r="BO28" s="31"/>
      <c r="BP28" s="31"/>
      <c r="BQ28" s="38"/>
    </row>
    <row r="29" spans="1:89" ht="27.75" x14ac:dyDescent="0.3">
      <c r="A29" s="28">
        <f t="shared" si="8"/>
        <v>10</v>
      </c>
      <c r="B29" s="29" t="s">
        <v>38</v>
      </c>
      <c r="C29" s="30">
        <v>1144</v>
      </c>
      <c r="D29" s="31">
        <v>0</v>
      </c>
      <c r="E29" s="31">
        <v>0</v>
      </c>
      <c r="F29" s="31">
        <v>0</v>
      </c>
      <c r="G29" s="31">
        <v>1144</v>
      </c>
      <c r="H29" s="30">
        <v>953</v>
      </c>
      <c r="I29" s="31">
        <v>0</v>
      </c>
      <c r="J29" s="31">
        <v>0</v>
      </c>
      <c r="K29" s="31">
        <v>0</v>
      </c>
      <c r="L29" s="31">
        <v>953</v>
      </c>
      <c r="M29" s="30">
        <v>986</v>
      </c>
      <c r="N29" s="31">
        <v>0</v>
      </c>
      <c r="O29" s="31">
        <v>0</v>
      </c>
      <c r="P29" s="31">
        <v>0</v>
      </c>
      <c r="Q29" s="31">
        <v>986</v>
      </c>
      <c r="R29" s="31"/>
      <c r="S29" s="31"/>
      <c r="T29" s="31"/>
      <c r="U29" s="31"/>
      <c r="V29" s="31"/>
      <c r="W29" s="31"/>
      <c r="X29" s="32">
        <v>103.46</v>
      </c>
      <c r="Y29" s="33">
        <v>0</v>
      </c>
      <c r="Z29" s="33">
        <v>0</v>
      </c>
      <c r="AA29" s="33">
        <v>0</v>
      </c>
      <c r="AB29" s="33">
        <v>103.46</v>
      </c>
      <c r="AC29" s="30">
        <v>33</v>
      </c>
      <c r="AD29" s="31">
        <v>0</v>
      </c>
      <c r="AE29" s="31">
        <v>0</v>
      </c>
      <c r="AF29" s="31">
        <v>0</v>
      </c>
      <c r="AG29" s="31">
        <v>33</v>
      </c>
      <c r="AH29" s="30">
        <v>33</v>
      </c>
      <c r="AI29" s="31">
        <v>0</v>
      </c>
      <c r="AJ29" s="31">
        <v>0</v>
      </c>
      <c r="AK29" s="31">
        <v>0</v>
      </c>
      <c r="AL29" s="31">
        <v>33</v>
      </c>
      <c r="AM29" s="30">
        <v>0</v>
      </c>
      <c r="AN29" s="31">
        <v>0</v>
      </c>
      <c r="AO29" s="31">
        <v>0</v>
      </c>
      <c r="AP29" s="31">
        <v>0</v>
      </c>
      <c r="AQ29" s="31">
        <v>0</v>
      </c>
      <c r="AR29" s="30">
        <v>99</v>
      </c>
      <c r="AS29" s="31">
        <v>0</v>
      </c>
      <c r="AT29" s="31">
        <v>0</v>
      </c>
      <c r="AU29" s="31">
        <v>0</v>
      </c>
      <c r="AV29" s="31">
        <v>99</v>
      </c>
      <c r="AW29" s="34">
        <v>158</v>
      </c>
      <c r="AX29" s="35">
        <v>0</v>
      </c>
      <c r="AY29" s="35">
        <v>0</v>
      </c>
      <c r="AZ29" s="35">
        <v>0</v>
      </c>
      <c r="BA29" s="35">
        <v>158</v>
      </c>
      <c r="BB29" s="87">
        <v>1.6</v>
      </c>
      <c r="BC29" s="52">
        <v>0</v>
      </c>
      <c r="BD29" s="52">
        <v>0</v>
      </c>
      <c r="BE29" s="52">
        <v>0</v>
      </c>
      <c r="BF29" s="37">
        <v>1.6</v>
      </c>
      <c r="BG29" s="30"/>
      <c r="BH29" s="31"/>
      <c r="BI29" s="31"/>
      <c r="BJ29" s="31"/>
      <c r="BK29" s="31"/>
      <c r="BL29" s="30"/>
      <c r="BM29" s="31"/>
      <c r="BN29" s="31"/>
      <c r="BO29" s="31"/>
      <c r="BP29" s="31"/>
      <c r="BQ29" s="38"/>
    </row>
    <row r="30" spans="1:89" ht="27.75" x14ac:dyDescent="0.3">
      <c r="A30" s="28">
        <f t="shared" si="8"/>
        <v>11</v>
      </c>
      <c r="B30" s="29" t="s">
        <v>39</v>
      </c>
      <c r="C30" s="30">
        <v>1395</v>
      </c>
      <c r="D30" s="31">
        <v>0</v>
      </c>
      <c r="E30" s="31">
        <v>0</v>
      </c>
      <c r="F30" s="31">
        <v>0</v>
      </c>
      <c r="G30" s="31">
        <v>1395</v>
      </c>
      <c r="H30" s="30">
        <v>1163</v>
      </c>
      <c r="I30" s="31">
        <v>0</v>
      </c>
      <c r="J30" s="31">
        <v>0</v>
      </c>
      <c r="K30" s="31">
        <v>0</v>
      </c>
      <c r="L30" s="31">
        <v>1163</v>
      </c>
      <c r="M30" s="30">
        <v>961</v>
      </c>
      <c r="N30" s="31">
        <v>0</v>
      </c>
      <c r="O30" s="31">
        <v>0</v>
      </c>
      <c r="P30" s="31">
        <v>0</v>
      </c>
      <c r="Q30" s="31">
        <v>961</v>
      </c>
      <c r="R30" s="31"/>
      <c r="S30" s="31"/>
      <c r="T30" s="31"/>
      <c r="U30" s="31"/>
      <c r="V30" s="31"/>
      <c r="W30" s="31"/>
      <c r="X30" s="32">
        <v>82.63</v>
      </c>
      <c r="Y30" s="33">
        <v>0</v>
      </c>
      <c r="Z30" s="33">
        <v>0</v>
      </c>
      <c r="AA30" s="33">
        <v>0</v>
      </c>
      <c r="AB30" s="33">
        <v>82.63</v>
      </c>
      <c r="AC30" s="30">
        <v>-202</v>
      </c>
      <c r="AD30" s="31">
        <v>0</v>
      </c>
      <c r="AE30" s="31">
        <v>0</v>
      </c>
      <c r="AF30" s="31">
        <v>0</v>
      </c>
      <c r="AG30" s="31">
        <v>-202</v>
      </c>
      <c r="AH30" s="30">
        <v>0</v>
      </c>
      <c r="AI30" s="31">
        <v>0</v>
      </c>
      <c r="AJ30" s="31">
        <v>0</v>
      </c>
      <c r="AK30" s="31">
        <v>0</v>
      </c>
      <c r="AL30" s="31">
        <v>0</v>
      </c>
      <c r="AM30" s="30">
        <v>-202</v>
      </c>
      <c r="AN30" s="31">
        <v>0</v>
      </c>
      <c r="AO30" s="31">
        <v>0</v>
      </c>
      <c r="AP30" s="31">
        <v>0</v>
      </c>
      <c r="AQ30" s="31">
        <v>-202</v>
      </c>
      <c r="AR30" s="30">
        <v>96</v>
      </c>
      <c r="AS30" s="31">
        <v>0</v>
      </c>
      <c r="AT30" s="31">
        <v>0</v>
      </c>
      <c r="AU30" s="31">
        <v>0</v>
      </c>
      <c r="AV30" s="31">
        <v>96</v>
      </c>
      <c r="AW30" s="34">
        <v>434</v>
      </c>
      <c r="AX30" s="35">
        <v>0</v>
      </c>
      <c r="AY30" s="35">
        <v>0</v>
      </c>
      <c r="AZ30" s="35">
        <v>0</v>
      </c>
      <c r="BA30" s="35">
        <v>434</v>
      </c>
      <c r="BB30" s="87">
        <v>4.5</v>
      </c>
      <c r="BC30" s="52">
        <v>0</v>
      </c>
      <c r="BD30" s="52">
        <v>0</v>
      </c>
      <c r="BE30" s="52">
        <v>0</v>
      </c>
      <c r="BF30" s="37">
        <v>4.5</v>
      </c>
      <c r="BG30" s="30"/>
      <c r="BH30" s="31"/>
      <c r="BI30" s="31"/>
      <c r="BJ30" s="31"/>
      <c r="BK30" s="31"/>
      <c r="BL30" s="30"/>
      <c r="BM30" s="31"/>
      <c r="BN30" s="31"/>
      <c r="BO30" s="31"/>
      <c r="BP30" s="31"/>
      <c r="BQ30" s="38"/>
    </row>
    <row r="31" spans="1:89" ht="27.75" x14ac:dyDescent="0.3">
      <c r="A31" s="46"/>
      <c r="B31" s="47" t="s">
        <v>40</v>
      </c>
      <c r="C31" s="48">
        <v>19846</v>
      </c>
      <c r="D31" s="48">
        <v>0</v>
      </c>
      <c r="E31" s="48">
        <v>1505</v>
      </c>
      <c r="F31" s="48">
        <v>75</v>
      </c>
      <c r="G31" s="48">
        <v>18266</v>
      </c>
      <c r="H31" s="48">
        <v>16539</v>
      </c>
      <c r="I31" s="48">
        <v>0</v>
      </c>
      <c r="J31" s="48">
        <v>1254</v>
      </c>
      <c r="K31" s="48">
        <v>63</v>
      </c>
      <c r="L31" s="48">
        <v>15222</v>
      </c>
      <c r="M31" s="48">
        <v>16529</v>
      </c>
      <c r="N31" s="48">
        <v>0</v>
      </c>
      <c r="O31" s="48">
        <v>1290</v>
      </c>
      <c r="P31" s="48">
        <v>106</v>
      </c>
      <c r="Q31" s="48">
        <v>15133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99.94</v>
      </c>
      <c r="Y31" s="42">
        <v>0</v>
      </c>
      <c r="Z31" s="42">
        <v>102.87</v>
      </c>
      <c r="AA31" s="42">
        <v>168.25</v>
      </c>
      <c r="AB31" s="42">
        <v>99.42</v>
      </c>
      <c r="AC31" s="49">
        <v>-10</v>
      </c>
      <c r="AD31" s="43">
        <v>0</v>
      </c>
      <c r="AE31" s="43">
        <v>36</v>
      </c>
      <c r="AF31" s="43">
        <v>43</v>
      </c>
      <c r="AG31" s="43">
        <v>-89</v>
      </c>
      <c r="AH31" s="48">
        <v>192</v>
      </c>
      <c r="AI31" s="48">
        <v>0</v>
      </c>
      <c r="AJ31" s="48">
        <v>36</v>
      </c>
      <c r="AK31" s="48">
        <v>43</v>
      </c>
      <c r="AL31" s="48">
        <v>129</v>
      </c>
      <c r="AM31" s="48">
        <v>-202</v>
      </c>
      <c r="AN31" s="48">
        <v>0</v>
      </c>
      <c r="AO31" s="48">
        <v>0</v>
      </c>
      <c r="AP31" s="48">
        <v>0</v>
      </c>
      <c r="AQ31" s="48">
        <v>-218</v>
      </c>
      <c r="AR31" s="48">
        <v>1653</v>
      </c>
      <c r="AS31" s="48">
        <v>0</v>
      </c>
      <c r="AT31" s="48">
        <v>129</v>
      </c>
      <c r="AU31" s="48">
        <v>11</v>
      </c>
      <c r="AV31" s="48">
        <v>1513</v>
      </c>
      <c r="AW31" s="48">
        <v>3317</v>
      </c>
      <c r="AX31" s="48">
        <v>0</v>
      </c>
      <c r="AY31" s="48">
        <v>215</v>
      </c>
      <c r="AZ31" s="48">
        <v>-31</v>
      </c>
      <c r="BA31" s="48">
        <v>3133</v>
      </c>
      <c r="BB31" s="44">
        <v>2</v>
      </c>
      <c r="BC31" s="44">
        <v>0</v>
      </c>
      <c r="BD31" s="44">
        <v>1.7</v>
      </c>
      <c r="BE31" s="44">
        <v>-2.8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f t="shared" ref="BL31:BP31" si="9">SUM(BL25:BL30)</f>
        <v>0</v>
      </c>
      <c r="BM31" s="48">
        <f t="shared" si="9"/>
        <v>0</v>
      </c>
      <c r="BN31" s="48">
        <f t="shared" si="9"/>
        <v>0</v>
      </c>
      <c r="BO31" s="48">
        <f t="shared" si="9"/>
        <v>0</v>
      </c>
      <c r="BP31" s="48">
        <f t="shared" si="9"/>
        <v>0</v>
      </c>
      <c r="BQ31" s="48"/>
    </row>
    <row r="32" spans="1:89" ht="29.25" customHeight="1" x14ac:dyDescent="0.3">
      <c r="A32" s="28">
        <v>12</v>
      </c>
      <c r="B32" s="29" t="s">
        <v>41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/>
      <c r="BH32" s="31"/>
      <c r="BI32" s="31"/>
      <c r="BJ32" s="31"/>
      <c r="BK32" s="31"/>
      <c r="BL32" s="30"/>
      <c r="BM32" s="31"/>
      <c r="BN32" s="31"/>
      <c r="BO32" s="31"/>
      <c r="BP32" s="31"/>
      <c r="BQ32" s="38"/>
    </row>
    <row r="33" spans="1:69" ht="35.25" customHeight="1" x14ac:dyDescent="0.35">
      <c r="A33" s="28">
        <v>13</v>
      </c>
      <c r="B33" s="29" t="s">
        <v>42</v>
      </c>
      <c r="C33" s="30">
        <v>1004</v>
      </c>
      <c r="D33" s="31">
        <v>0</v>
      </c>
      <c r="E33" s="31">
        <v>0</v>
      </c>
      <c r="F33" s="31">
        <v>25</v>
      </c>
      <c r="G33" s="31">
        <v>979</v>
      </c>
      <c r="H33" s="30">
        <v>837</v>
      </c>
      <c r="I33" s="31">
        <v>0</v>
      </c>
      <c r="J33" s="31">
        <v>0</v>
      </c>
      <c r="K33" s="31">
        <v>21</v>
      </c>
      <c r="L33" s="31">
        <v>816</v>
      </c>
      <c r="M33" s="30">
        <v>700</v>
      </c>
      <c r="N33" s="31">
        <v>0</v>
      </c>
      <c r="O33" s="31">
        <v>0</v>
      </c>
      <c r="P33" s="31">
        <v>10</v>
      </c>
      <c r="Q33" s="31">
        <v>690</v>
      </c>
      <c r="R33" s="31"/>
      <c r="S33" s="31"/>
      <c r="T33" s="31"/>
      <c r="U33" s="31"/>
      <c r="V33" s="31"/>
      <c r="W33" s="31"/>
      <c r="X33" s="32">
        <v>83.63</v>
      </c>
      <c r="Y33" s="33">
        <v>0</v>
      </c>
      <c r="Z33" s="33">
        <v>0</v>
      </c>
      <c r="AA33" s="33">
        <v>47.62</v>
      </c>
      <c r="AB33" s="33">
        <v>84.56</v>
      </c>
      <c r="AC33" s="30">
        <v>-137</v>
      </c>
      <c r="AD33" s="31">
        <v>0</v>
      </c>
      <c r="AE33" s="31">
        <v>0</v>
      </c>
      <c r="AF33" s="31">
        <v>-11</v>
      </c>
      <c r="AG33" s="31">
        <v>-126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-137</v>
      </c>
      <c r="AN33" s="31">
        <v>0</v>
      </c>
      <c r="AO33" s="31">
        <v>0</v>
      </c>
      <c r="AP33" s="31">
        <v>-11</v>
      </c>
      <c r="AQ33" s="31">
        <v>-126</v>
      </c>
      <c r="AR33" s="30">
        <v>70</v>
      </c>
      <c r="AS33" s="31">
        <v>0</v>
      </c>
      <c r="AT33" s="31">
        <v>0</v>
      </c>
      <c r="AU33" s="31">
        <v>1</v>
      </c>
      <c r="AV33" s="31">
        <v>69</v>
      </c>
      <c r="AW33" s="34">
        <v>304</v>
      </c>
      <c r="AX33" s="35">
        <v>0</v>
      </c>
      <c r="AY33" s="35">
        <v>0</v>
      </c>
      <c r="AZ33" s="35">
        <v>15</v>
      </c>
      <c r="BA33" s="35">
        <v>289</v>
      </c>
      <c r="BB33" s="36">
        <v>4.3</v>
      </c>
      <c r="BC33" s="52">
        <v>0</v>
      </c>
      <c r="BD33" s="52">
        <v>0</v>
      </c>
      <c r="BE33" s="52">
        <v>15</v>
      </c>
      <c r="BF33" s="50">
        <v>4.2</v>
      </c>
      <c r="BG33" s="30"/>
      <c r="BH33" s="31"/>
      <c r="BI33" s="31"/>
      <c r="BJ33" s="31"/>
      <c r="BK33" s="31"/>
      <c r="BL33" s="30"/>
      <c r="BM33" s="31"/>
      <c r="BN33" s="31"/>
      <c r="BO33" s="31"/>
      <c r="BP33" s="31"/>
      <c r="BQ33" s="101"/>
    </row>
    <row r="34" spans="1:69" ht="27.75" x14ac:dyDescent="0.3">
      <c r="A34" s="28">
        <v>14</v>
      </c>
      <c r="B34" s="29" t="s">
        <v>43</v>
      </c>
      <c r="C34" s="30">
        <v>4372</v>
      </c>
      <c r="D34" s="31">
        <v>0</v>
      </c>
      <c r="E34" s="31">
        <v>334</v>
      </c>
      <c r="F34" s="31">
        <v>0</v>
      </c>
      <c r="G34" s="31">
        <v>4038</v>
      </c>
      <c r="H34" s="30">
        <v>3643</v>
      </c>
      <c r="I34" s="31">
        <v>0</v>
      </c>
      <c r="J34" s="31">
        <v>278</v>
      </c>
      <c r="K34" s="31">
        <v>0</v>
      </c>
      <c r="L34" s="31">
        <v>3365</v>
      </c>
      <c r="M34" s="30">
        <v>3532</v>
      </c>
      <c r="N34" s="31">
        <v>0</v>
      </c>
      <c r="O34" s="31">
        <v>479</v>
      </c>
      <c r="P34" s="31">
        <v>0</v>
      </c>
      <c r="Q34" s="31">
        <v>3053</v>
      </c>
      <c r="R34" s="31"/>
      <c r="S34" s="31"/>
      <c r="T34" s="31"/>
      <c r="U34" s="31"/>
      <c r="V34" s="31"/>
      <c r="W34" s="31"/>
      <c r="X34" s="32">
        <v>96.95</v>
      </c>
      <c r="Y34" s="33">
        <v>0</v>
      </c>
      <c r="Z34" s="33">
        <v>172.3</v>
      </c>
      <c r="AA34" s="33">
        <v>0</v>
      </c>
      <c r="AB34" s="33">
        <v>90.73</v>
      </c>
      <c r="AC34" s="30">
        <v>-111</v>
      </c>
      <c r="AD34" s="31">
        <v>0</v>
      </c>
      <c r="AE34" s="31">
        <v>201</v>
      </c>
      <c r="AF34" s="31">
        <v>0</v>
      </c>
      <c r="AG34" s="31">
        <v>-312</v>
      </c>
      <c r="AH34" s="30">
        <v>0</v>
      </c>
      <c r="AI34" s="31">
        <v>0</v>
      </c>
      <c r="AJ34" s="31">
        <v>201</v>
      </c>
      <c r="AK34" s="31">
        <v>0</v>
      </c>
      <c r="AL34" s="31">
        <v>0</v>
      </c>
      <c r="AM34" s="30">
        <v>-111</v>
      </c>
      <c r="AN34" s="31">
        <v>0</v>
      </c>
      <c r="AO34" s="31">
        <v>0</v>
      </c>
      <c r="AP34" s="31">
        <v>0</v>
      </c>
      <c r="AQ34" s="31">
        <v>-312</v>
      </c>
      <c r="AR34" s="30">
        <v>353</v>
      </c>
      <c r="AS34" s="31">
        <v>0</v>
      </c>
      <c r="AT34" s="31">
        <v>48</v>
      </c>
      <c r="AU34" s="31">
        <v>0</v>
      </c>
      <c r="AV34" s="31">
        <v>305</v>
      </c>
      <c r="AW34" s="34">
        <v>840</v>
      </c>
      <c r="AX34" s="35">
        <v>0</v>
      </c>
      <c r="AY34" s="35">
        <v>-145</v>
      </c>
      <c r="AZ34" s="35">
        <v>0</v>
      </c>
      <c r="BA34" s="35">
        <v>985</v>
      </c>
      <c r="BB34" s="36">
        <v>2.4</v>
      </c>
      <c r="BC34" s="52">
        <v>0</v>
      </c>
      <c r="BD34" s="83">
        <v>-3</v>
      </c>
      <c r="BE34" s="52">
        <v>0</v>
      </c>
      <c r="BF34" s="37">
        <v>3.2</v>
      </c>
      <c r="BG34" s="30"/>
      <c r="BH34" s="31"/>
      <c r="BI34" s="31"/>
      <c r="BJ34" s="31"/>
      <c r="BK34" s="31"/>
      <c r="BL34" s="30"/>
      <c r="BM34" s="31"/>
      <c r="BN34" s="31"/>
      <c r="BO34" s="31"/>
      <c r="BP34" s="31"/>
      <c r="BQ34" s="38"/>
    </row>
    <row r="35" spans="1:69" ht="27.75" x14ac:dyDescent="0.3">
      <c r="A35" s="46"/>
      <c r="B35" s="47" t="s">
        <v>44</v>
      </c>
      <c r="C35" s="48">
        <v>5376</v>
      </c>
      <c r="D35" s="48">
        <v>0</v>
      </c>
      <c r="E35" s="48">
        <v>334</v>
      </c>
      <c r="F35" s="48">
        <v>25</v>
      </c>
      <c r="G35" s="48">
        <v>5017</v>
      </c>
      <c r="H35" s="48">
        <v>4480</v>
      </c>
      <c r="I35" s="48">
        <v>0</v>
      </c>
      <c r="J35" s="48">
        <v>278</v>
      </c>
      <c r="K35" s="48">
        <v>21</v>
      </c>
      <c r="L35" s="48">
        <v>4181</v>
      </c>
      <c r="M35" s="48">
        <v>4232</v>
      </c>
      <c r="N35" s="48">
        <v>0</v>
      </c>
      <c r="O35" s="48">
        <v>479</v>
      </c>
      <c r="P35" s="48">
        <v>10</v>
      </c>
      <c r="Q35" s="48">
        <v>3743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94.46</v>
      </c>
      <c r="Y35" s="42">
        <v>0</v>
      </c>
      <c r="Z35" s="42">
        <v>172.3</v>
      </c>
      <c r="AA35" s="42">
        <v>47.62</v>
      </c>
      <c r="AB35" s="42">
        <v>89.52</v>
      </c>
      <c r="AC35" s="31">
        <v>-248</v>
      </c>
      <c r="AD35" s="49">
        <v>0</v>
      </c>
      <c r="AE35" s="49">
        <v>201</v>
      </c>
      <c r="AF35" s="49">
        <v>-11</v>
      </c>
      <c r="AG35" s="49">
        <v>-438</v>
      </c>
      <c r="AH35" s="48">
        <v>0</v>
      </c>
      <c r="AI35" s="48">
        <v>0</v>
      </c>
      <c r="AJ35" s="48">
        <v>201</v>
      </c>
      <c r="AK35" s="48">
        <v>0</v>
      </c>
      <c r="AL35" s="48">
        <v>0</v>
      </c>
      <c r="AM35" s="48">
        <v>-248</v>
      </c>
      <c r="AN35" s="48">
        <v>0</v>
      </c>
      <c r="AO35" s="48">
        <v>0</v>
      </c>
      <c r="AP35" s="48">
        <v>-11</v>
      </c>
      <c r="AQ35" s="48">
        <v>-438</v>
      </c>
      <c r="AR35" s="48">
        <v>423</v>
      </c>
      <c r="AS35" s="48">
        <v>0</v>
      </c>
      <c r="AT35" s="48">
        <v>48</v>
      </c>
      <c r="AU35" s="48">
        <v>1</v>
      </c>
      <c r="AV35" s="48">
        <v>374</v>
      </c>
      <c r="AW35" s="48">
        <v>1144</v>
      </c>
      <c r="AX35" s="48">
        <v>0</v>
      </c>
      <c r="AY35" s="48">
        <v>-145</v>
      </c>
      <c r="AZ35" s="48">
        <v>15</v>
      </c>
      <c r="BA35" s="48">
        <v>1274</v>
      </c>
      <c r="BB35" s="44">
        <v>2.7</v>
      </c>
      <c r="BC35" s="44">
        <v>0</v>
      </c>
      <c r="BD35" s="44">
        <v>-3</v>
      </c>
      <c r="BE35" s="44">
        <v>15</v>
      </c>
      <c r="BF35" s="44">
        <v>3.4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f t="shared" ref="BL35:BP35" si="10">BL32+BL33+BL34</f>
        <v>0</v>
      </c>
      <c r="BM35" s="48">
        <f t="shared" si="10"/>
        <v>0</v>
      </c>
      <c r="BN35" s="48">
        <f t="shared" si="10"/>
        <v>0</v>
      </c>
      <c r="BO35" s="48">
        <f t="shared" si="10"/>
        <v>0</v>
      </c>
      <c r="BP35" s="48">
        <f t="shared" si="10"/>
        <v>0</v>
      </c>
      <c r="BQ35" s="48" t="s">
        <v>127</v>
      </c>
    </row>
    <row r="36" spans="1:69" ht="27.75" x14ac:dyDescent="0.3">
      <c r="A36" s="28">
        <v>15</v>
      </c>
      <c r="B36" s="29" t="s">
        <v>45</v>
      </c>
      <c r="C36" s="30">
        <v>1047</v>
      </c>
      <c r="D36" s="31">
        <v>0</v>
      </c>
      <c r="E36" s="31">
        <v>0</v>
      </c>
      <c r="F36" s="31">
        <v>0</v>
      </c>
      <c r="G36" s="31">
        <v>1047</v>
      </c>
      <c r="H36" s="30">
        <v>873</v>
      </c>
      <c r="I36" s="31">
        <v>0</v>
      </c>
      <c r="J36" s="31">
        <v>0</v>
      </c>
      <c r="K36" s="31">
        <v>0</v>
      </c>
      <c r="L36" s="31">
        <v>873</v>
      </c>
      <c r="M36" s="30">
        <v>872</v>
      </c>
      <c r="N36" s="31">
        <v>0</v>
      </c>
      <c r="O36" s="31">
        <v>0</v>
      </c>
      <c r="P36" s="31">
        <v>0</v>
      </c>
      <c r="Q36" s="31">
        <v>872</v>
      </c>
      <c r="R36" s="31"/>
      <c r="S36" s="31"/>
      <c r="T36" s="31"/>
      <c r="U36" s="31"/>
      <c r="V36" s="31"/>
      <c r="W36" s="31"/>
      <c r="X36" s="32">
        <v>99.89</v>
      </c>
      <c r="Y36" s="33">
        <v>0</v>
      </c>
      <c r="Z36" s="33">
        <v>0</v>
      </c>
      <c r="AA36" s="33">
        <v>0</v>
      </c>
      <c r="AB36" s="33">
        <v>99.89</v>
      </c>
      <c r="AC36" s="30">
        <v>-1</v>
      </c>
      <c r="AD36" s="31">
        <v>0</v>
      </c>
      <c r="AE36" s="31">
        <v>0</v>
      </c>
      <c r="AF36" s="31">
        <v>0</v>
      </c>
      <c r="AG36" s="31">
        <v>-1</v>
      </c>
      <c r="AH36" s="30">
        <v>0</v>
      </c>
      <c r="AI36" s="31">
        <v>0</v>
      </c>
      <c r="AJ36" s="31">
        <v>0</v>
      </c>
      <c r="AK36" s="31">
        <v>0</v>
      </c>
      <c r="AL36" s="31">
        <v>0</v>
      </c>
      <c r="AM36" s="30">
        <v>-1</v>
      </c>
      <c r="AN36" s="31">
        <v>0</v>
      </c>
      <c r="AO36" s="31">
        <v>0</v>
      </c>
      <c r="AP36" s="31">
        <v>0</v>
      </c>
      <c r="AQ36" s="31">
        <v>-1</v>
      </c>
      <c r="AR36" s="51">
        <v>87</v>
      </c>
      <c r="AS36" s="52">
        <v>0</v>
      </c>
      <c r="AT36" s="52">
        <v>0</v>
      </c>
      <c r="AU36" s="52">
        <v>0</v>
      </c>
      <c r="AV36" s="52">
        <v>87</v>
      </c>
      <c r="AW36" s="34">
        <v>175</v>
      </c>
      <c r="AX36" s="35">
        <v>0</v>
      </c>
      <c r="AY36" s="35">
        <v>0</v>
      </c>
      <c r="AZ36" s="35">
        <v>0</v>
      </c>
      <c r="BA36" s="35">
        <v>175</v>
      </c>
      <c r="BB36" s="86">
        <v>2</v>
      </c>
      <c r="BC36" s="52">
        <v>0</v>
      </c>
      <c r="BD36" s="52">
        <v>0</v>
      </c>
      <c r="BE36" s="52">
        <v>0</v>
      </c>
      <c r="BF36" s="37">
        <v>2</v>
      </c>
      <c r="BG36" s="30"/>
      <c r="BH36" s="31"/>
      <c r="BI36" s="31"/>
      <c r="BJ36" s="31"/>
      <c r="BK36" s="31"/>
      <c r="BL36" s="30"/>
      <c r="BM36" s="31"/>
      <c r="BN36" s="31"/>
      <c r="BO36" s="31"/>
      <c r="BP36" s="31"/>
      <c r="BQ36" s="38"/>
    </row>
    <row r="37" spans="1:69" ht="27.75" x14ac:dyDescent="0.3">
      <c r="A37" s="28">
        <f>A36+1</f>
        <v>16</v>
      </c>
      <c r="B37" s="29" t="s">
        <v>46</v>
      </c>
      <c r="C37" s="30">
        <v>1229</v>
      </c>
      <c r="D37" s="31">
        <v>0</v>
      </c>
      <c r="E37" s="31">
        <v>0</v>
      </c>
      <c r="F37" s="31">
        <v>0</v>
      </c>
      <c r="G37" s="31">
        <v>1229</v>
      </c>
      <c r="H37" s="30">
        <v>1024</v>
      </c>
      <c r="I37" s="31">
        <v>0</v>
      </c>
      <c r="J37" s="31">
        <v>0</v>
      </c>
      <c r="K37" s="31">
        <v>0</v>
      </c>
      <c r="L37" s="31">
        <v>1024</v>
      </c>
      <c r="M37" s="30">
        <v>1077</v>
      </c>
      <c r="N37" s="31">
        <v>0</v>
      </c>
      <c r="O37" s="31">
        <v>0</v>
      </c>
      <c r="P37" s="31">
        <v>0</v>
      </c>
      <c r="Q37" s="31">
        <v>1077</v>
      </c>
      <c r="R37" s="31"/>
      <c r="S37" s="31"/>
      <c r="T37" s="31"/>
      <c r="U37" s="31"/>
      <c r="V37" s="31"/>
      <c r="W37" s="31"/>
      <c r="X37" s="32">
        <v>105.18</v>
      </c>
      <c r="Y37" s="33">
        <v>0</v>
      </c>
      <c r="Z37" s="33">
        <v>0</v>
      </c>
      <c r="AA37" s="33">
        <v>0</v>
      </c>
      <c r="AB37" s="33">
        <v>105.18</v>
      </c>
      <c r="AC37" s="30">
        <v>53</v>
      </c>
      <c r="AD37" s="31">
        <v>0</v>
      </c>
      <c r="AE37" s="31">
        <v>0</v>
      </c>
      <c r="AF37" s="31">
        <v>0</v>
      </c>
      <c r="AG37" s="31">
        <v>53</v>
      </c>
      <c r="AH37" s="30">
        <v>53</v>
      </c>
      <c r="AI37" s="31">
        <v>0</v>
      </c>
      <c r="AJ37" s="31">
        <v>0</v>
      </c>
      <c r="AK37" s="31">
        <v>0</v>
      </c>
      <c r="AL37" s="31">
        <v>53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108</v>
      </c>
      <c r="AS37" s="52">
        <v>0</v>
      </c>
      <c r="AT37" s="52">
        <v>0</v>
      </c>
      <c r="AU37" s="52">
        <v>0</v>
      </c>
      <c r="AV37" s="52">
        <v>108</v>
      </c>
      <c r="AW37" s="34">
        <v>152</v>
      </c>
      <c r="AX37" s="35">
        <v>0</v>
      </c>
      <c r="AY37" s="35">
        <v>0</v>
      </c>
      <c r="AZ37" s="35">
        <v>0</v>
      </c>
      <c r="BA37" s="35">
        <v>152</v>
      </c>
      <c r="BB37" s="86">
        <v>1.4</v>
      </c>
      <c r="BC37" s="52">
        <v>0</v>
      </c>
      <c r="BD37" s="52">
        <v>0</v>
      </c>
      <c r="BE37" s="52">
        <v>0</v>
      </c>
      <c r="BF37" s="37">
        <v>1.4</v>
      </c>
      <c r="BG37" s="30"/>
      <c r="BH37" s="31"/>
      <c r="BI37" s="31"/>
      <c r="BJ37" s="31"/>
      <c r="BK37" s="31"/>
      <c r="BL37" s="30"/>
      <c r="BM37" s="31"/>
      <c r="BN37" s="31"/>
      <c r="BO37" s="31"/>
      <c r="BP37" s="31"/>
      <c r="BQ37" s="38"/>
    </row>
    <row r="38" spans="1:69" ht="27.75" x14ac:dyDescent="0.3">
      <c r="A38" s="28">
        <f t="shared" ref="A38:A60" si="11">A37+1</f>
        <v>17</v>
      </c>
      <c r="B38" s="29" t="s">
        <v>47</v>
      </c>
      <c r="C38" s="30">
        <v>1599</v>
      </c>
      <c r="D38" s="31">
        <v>0</v>
      </c>
      <c r="E38" s="31">
        <v>0</v>
      </c>
      <c r="F38" s="31">
        <v>0</v>
      </c>
      <c r="G38" s="31">
        <v>1599</v>
      </c>
      <c r="H38" s="30">
        <v>1333</v>
      </c>
      <c r="I38" s="31">
        <v>0</v>
      </c>
      <c r="J38" s="31">
        <v>0</v>
      </c>
      <c r="K38" s="31">
        <v>0</v>
      </c>
      <c r="L38" s="31">
        <v>1333</v>
      </c>
      <c r="M38" s="30">
        <v>993</v>
      </c>
      <c r="N38" s="31">
        <v>0</v>
      </c>
      <c r="O38" s="31">
        <v>0</v>
      </c>
      <c r="P38" s="31">
        <v>0</v>
      </c>
      <c r="Q38" s="31">
        <v>993</v>
      </c>
      <c r="R38" s="31"/>
      <c r="S38" s="31"/>
      <c r="T38" s="31"/>
      <c r="U38" s="31"/>
      <c r="V38" s="31"/>
      <c r="W38" s="31"/>
      <c r="X38" s="32">
        <v>74.489999999999995</v>
      </c>
      <c r="Y38" s="33">
        <v>0</v>
      </c>
      <c r="Z38" s="33">
        <v>0</v>
      </c>
      <c r="AA38" s="33">
        <v>0</v>
      </c>
      <c r="AB38" s="33">
        <v>74.489999999999995</v>
      </c>
      <c r="AC38" s="30">
        <v>-340</v>
      </c>
      <c r="AD38" s="31">
        <v>0</v>
      </c>
      <c r="AE38" s="31">
        <v>0</v>
      </c>
      <c r="AF38" s="31">
        <v>0</v>
      </c>
      <c r="AG38" s="31">
        <v>-340</v>
      </c>
      <c r="AH38" s="30">
        <v>0</v>
      </c>
      <c r="AI38" s="31">
        <v>0</v>
      </c>
      <c r="AJ38" s="31">
        <v>0</v>
      </c>
      <c r="AK38" s="31">
        <v>0</v>
      </c>
      <c r="AL38" s="31">
        <v>0</v>
      </c>
      <c r="AM38" s="30">
        <v>-340</v>
      </c>
      <c r="AN38" s="31">
        <v>0</v>
      </c>
      <c r="AO38" s="31">
        <v>0</v>
      </c>
      <c r="AP38" s="31">
        <v>0</v>
      </c>
      <c r="AQ38" s="31">
        <v>-340</v>
      </c>
      <c r="AR38" s="51">
        <v>99</v>
      </c>
      <c r="AS38" s="52">
        <v>0</v>
      </c>
      <c r="AT38" s="52">
        <v>0</v>
      </c>
      <c r="AU38" s="52">
        <v>0</v>
      </c>
      <c r="AV38" s="52">
        <v>99</v>
      </c>
      <c r="AW38" s="34">
        <v>606</v>
      </c>
      <c r="AX38" s="35">
        <v>0</v>
      </c>
      <c r="AY38" s="35">
        <v>0</v>
      </c>
      <c r="AZ38" s="35">
        <v>0</v>
      </c>
      <c r="BA38" s="35">
        <v>606</v>
      </c>
      <c r="BB38" s="86">
        <v>6.1</v>
      </c>
      <c r="BC38" s="52">
        <v>0</v>
      </c>
      <c r="BD38" s="52">
        <v>0</v>
      </c>
      <c r="BE38" s="52">
        <v>0</v>
      </c>
      <c r="BF38" s="37">
        <v>6.1</v>
      </c>
      <c r="BG38" s="30"/>
      <c r="BH38" s="31"/>
      <c r="BI38" s="31"/>
      <c r="BJ38" s="31"/>
      <c r="BK38" s="31"/>
      <c r="BL38" s="30"/>
      <c r="BM38" s="31"/>
      <c r="BN38" s="31"/>
      <c r="BO38" s="31"/>
      <c r="BP38" s="31"/>
      <c r="BQ38" s="38"/>
    </row>
    <row r="39" spans="1:69" ht="27.75" x14ac:dyDescent="0.3">
      <c r="A39" s="28">
        <f t="shared" si="11"/>
        <v>18</v>
      </c>
      <c r="B39" s="29" t="s">
        <v>48</v>
      </c>
      <c r="C39" s="30">
        <v>2216</v>
      </c>
      <c r="D39" s="31">
        <v>0</v>
      </c>
      <c r="E39" s="31">
        <v>55</v>
      </c>
      <c r="F39" s="31">
        <v>0</v>
      </c>
      <c r="G39" s="31">
        <v>2161</v>
      </c>
      <c r="H39" s="30">
        <v>1847</v>
      </c>
      <c r="I39" s="31">
        <v>0</v>
      </c>
      <c r="J39" s="31">
        <v>46</v>
      </c>
      <c r="K39" s="31">
        <v>0</v>
      </c>
      <c r="L39" s="31">
        <v>1801</v>
      </c>
      <c r="M39" s="30">
        <v>1904</v>
      </c>
      <c r="N39" s="31">
        <v>0</v>
      </c>
      <c r="O39" s="31">
        <v>85</v>
      </c>
      <c r="P39" s="31">
        <v>0</v>
      </c>
      <c r="Q39" s="31">
        <v>1819</v>
      </c>
      <c r="R39" s="31"/>
      <c r="S39" s="31"/>
      <c r="T39" s="31"/>
      <c r="U39" s="31"/>
      <c r="V39" s="31"/>
      <c r="W39" s="31"/>
      <c r="X39" s="32">
        <v>103.09</v>
      </c>
      <c r="Y39" s="33">
        <v>0</v>
      </c>
      <c r="Z39" s="33">
        <v>184.78</v>
      </c>
      <c r="AA39" s="33">
        <v>0</v>
      </c>
      <c r="AB39" s="33">
        <v>101</v>
      </c>
      <c r="AC39" s="30">
        <v>57</v>
      </c>
      <c r="AD39" s="31">
        <v>0</v>
      </c>
      <c r="AE39" s="31">
        <v>39</v>
      </c>
      <c r="AF39" s="31">
        <v>0</v>
      </c>
      <c r="AG39" s="31">
        <v>18</v>
      </c>
      <c r="AH39" s="30">
        <v>57</v>
      </c>
      <c r="AI39" s="31">
        <v>0</v>
      </c>
      <c r="AJ39" s="31">
        <v>39</v>
      </c>
      <c r="AK39" s="31">
        <v>0</v>
      </c>
      <c r="AL39" s="31">
        <v>18</v>
      </c>
      <c r="AM39" s="30">
        <v>0</v>
      </c>
      <c r="AN39" s="31">
        <v>0</v>
      </c>
      <c r="AO39" s="31">
        <v>0</v>
      </c>
      <c r="AP39" s="31">
        <v>0</v>
      </c>
      <c r="AQ39" s="31">
        <v>0</v>
      </c>
      <c r="AR39" s="51">
        <v>190</v>
      </c>
      <c r="AS39" s="52">
        <v>0</v>
      </c>
      <c r="AT39" s="52">
        <v>9</v>
      </c>
      <c r="AU39" s="52">
        <v>0</v>
      </c>
      <c r="AV39" s="52">
        <v>182</v>
      </c>
      <c r="AW39" s="34">
        <v>312</v>
      </c>
      <c r="AX39" s="35">
        <v>0</v>
      </c>
      <c r="AY39" s="35">
        <v>-30</v>
      </c>
      <c r="AZ39" s="35">
        <v>0</v>
      </c>
      <c r="BA39" s="35">
        <v>342</v>
      </c>
      <c r="BB39" s="86">
        <v>1.6</v>
      </c>
      <c r="BC39" s="52">
        <v>0</v>
      </c>
      <c r="BD39" s="37">
        <v>-3.3</v>
      </c>
      <c r="BE39" s="52">
        <v>0</v>
      </c>
      <c r="BF39" s="37">
        <v>1.9</v>
      </c>
      <c r="BG39" s="53"/>
      <c r="BH39" s="54"/>
      <c r="BI39" s="54"/>
      <c r="BJ39" s="54"/>
      <c r="BK39" s="54"/>
      <c r="BL39" s="53"/>
      <c r="BM39" s="54"/>
      <c r="BN39" s="54"/>
      <c r="BO39" s="54"/>
      <c r="BP39" s="54"/>
      <c r="BQ39" s="38"/>
    </row>
    <row r="40" spans="1:69" ht="27.75" x14ac:dyDescent="0.3">
      <c r="A40" s="28">
        <f t="shared" si="11"/>
        <v>19</v>
      </c>
      <c r="B40" s="29" t="s">
        <v>49</v>
      </c>
      <c r="C40" s="30">
        <v>1216</v>
      </c>
      <c r="D40" s="31">
        <v>0</v>
      </c>
      <c r="E40" s="31">
        <v>0</v>
      </c>
      <c r="F40" s="31">
        <v>0</v>
      </c>
      <c r="G40" s="31">
        <v>1216</v>
      </c>
      <c r="H40" s="30">
        <v>1013</v>
      </c>
      <c r="I40" s="31">
        <v>0</v>
      </c>
      <c r="J40" s="31">
        <v>0</v>
      </c>
      <c r="K40" s="31">
        <v>0</v>
      </c>
      <c r="L40" s="31">
        <v>1013</v>
      </c>
      <c r="M40" s="30">
        <v>767</v>
      </c>
      <c r="N40" s="31">
        <v>0</v>
      </c>
      <c r="O40" s="31">
        <v>0</v>
      </c>
      <c r="P40" s="31">
        <v>0</v>
      </c>
      <c r="Q40" s="31">
        <v>767</v>
      </c>
      <c r="R40" s="31"/>
      <c r="S40" s="31"/>
      <c r="T40" s="31"/>
      <c r="U40" s="31"/>
      <c r="V40" s="31"/>
      <c r="W40" s="31"/>
      <c r="X40" s="32">
        <v>75.72</v>
      </c>
      <c r="Y40" s="33">
        <v>0</v>
      </c>
      <c r="Z40" s="33">
        <v>0</v>
      </c>
      <c r="AA40" s="33">
        <v>0</v>
      </c>
      <c r="AB40" s="33">
        <v>75.72</v>
      </c>
      <c r="AC40" s="30">
        <v>-246</v>
      </c>
      <c r="AD40" s="31">
        <v>0</v>
      </c>
      <c r="AE40" s="31">
        <v>0</v>
      </c>
      <c r="AF40" s="31">
        <v>0</v>
      </c>
      <c r="AG40" s="31">
        <v>-246</v>
      </c>
      <c r="AH40" s="30">
        <v>0</v>
      </c>
      <c r="AI40" s="31">
        <v>0</v>
      </c>
      <c r="AJ40" s="31">
        <v>0</v>
      </c>
      <c r="AK40" s="31">
        <v>0</v>
      </c>
      <c r="AL40" s="31">
        <v>0</v>
      </c>
      <c r="AM40" s="30">
        <v>-246</v>
      </c>
      <c r="AN40" s="31">
        <v>0</v>
      </c>
      <c r="AO40" s="31">
        <v>0</v>
      </c>
      <c r="AP40" s="31">
        <v>0</v>
      </c>
      <c r="AQ40" s="31">
        <v>-246</v>
      </c>
      <c r="AR40" s="51">
        <v>77</v>
      </c>
      <c r="AS40" s="52">
        <v>0</v>
      </c>
      <c r="AT40" s="52">
        <v>0</v>
      </c>
      <c r="AU40" s="52">
        <v>0</v>
      </c>
      <c r="AV40" s="52">
        <v>77</v>
      </c>
      <c r="AW40" s="34">
        <v>449</v>
      </c>
      <c r="AX40" s="35">
        <v>0</v>
      </c>
      <c r="AY40" s="35">
        <v>0</v>
      </c>
      <c r="AZ40" s="35">
        <v>0</v>
      </c>
      <c r="BA40" s="35">
        <v>449</v>
      </c>
      <c r="BB40" s="86">
        <v>5.8</v>
      </c>
      <c r="BC40" s="52">
        <v>0</v>
      </c>
      <c r="BD40" s="52">
        <v>0</v>
      </c>
      <c r="BE40" s="52">
        <v>0</v>
      </c>
      <c r="BF40" s="37">
        <v>5.8</v>
      </c>
      <c r="BG40" s="53"/>
      <c r="BH40" s="54"/>
      <c r="BI40" s="54"/>
      <c r="BJ40" s="54"/>
      <c r="BK40" s="54"/>
      <c r="BL40" s="53"/>
      <c r="BM40" s="54"/>
      <c r="BN40" s="54"/>
      <c r="BO40" s="54"/>
      <c r="BP40" s="54"/>
      <c r="BQ40" s="38"/>
    </row>
    <row r="41" spans="1:69" ht="27.75" x14ac:dyDescent="0.3">
      <c r="A41" s="28">
        <f t="shared" si="11"/>
        <v>20</v>
      </c>
      <c r="B41" s="29" t="s">
        <v>50</v>
      </c>
      <c r="C41" s="30">
        <v>523</v>
      </c>
      <c r="D41" s="31">
        <v>0</v>
      </c>
      <c r="E41" s="31">
        <v>0</v>
      </c>
      <c r="F41" s="31">
        <v>0</v>
      </c>
      <c r="G41" s="31">
        <v>523</v>
      </c>
      <c r="H41" s="30">
        <v>436</v>
      </c>
      <c r="I41" s="31">
        <v>0</v>
      </c>
      <c r="J41" s="31">
        <v>0</v>
      </c>
      <c r="K41" s="31">
        <v>0</v>
      </c>
      <c r="L41" s="31">
        <v>436</v>
      </c>
      <c r="M41" s="30">
        <v>458</v>
      </c>
      <c r="N41" s="31">
        <v>0</v>
      </c>
      <c r="O41" s="31">
        <v>0</v>
      </c>
      <c r="P41" s="31">
        <v>0</v>
      </c>
      <c r="Q41" s="31">
        <v>458</v>
      </c>
      <c r="R41" s="31"/>
      <c r="S41" s="31"/>
      <c r="T41" s="31"/>
      <c r="U41" s="31"/>
      <c r="V41" s="31"/>
      <c r="W41" s="31"/>
      <c r="X41" s="32">
        <v>105.05</v>
      </c>
      <c r="Y41" s="33">
        <v>0</v>
      </c>
      <c r="Z41" s="33">
        <v>0</v>
      </c>
      <c r="AA41" s="33">
        <v>0</v>
      </c>
      <c r="AB41" s="33">
        <v>105.05</v>
      </c>
      <c r="AC41" s="30">
        <v>22</v>
      </c>
      <c r="AD41" s="31">
        <v>0</v>
      </c>
      <c r="AE41" s="31">
        <v>0</v>
      </c>
      <c r="AF41" s="31">
        <v>0</v>
      </c>
      <c r="AG41" s="31">
        <v>22</v>
      </c>
      <c r="AH41" s="30">
        <v>22</v>
      </c>
      <c r="AI41" s="31">
        <v>0</v>
      </c>
      <c r="AJ41" s="31">
        <v>0</v>
      </c>
      <c r="AK41" s="31">
        <v>0</v>
      </c>
      <c r="AL41" s="31">
        <v>22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46</v>
      </c>
      <c r="AS41" s="52">
        <v>0</v>
      </c>
      <c r="AT41" s="52">
        <v>0</v>
      </c>
      <c r="AU41" s="52">
        <v>0</v>
      </c>
      <c r="AV41" s="52">
        <v>46</v>
      </c>
      <c r="AW41" s="34">
        <v>65</v>
      </c>
      <c r="AX41" s="35">
        <v>0</v>
      </c>
      <c r="AY41" s="35">
        <v>0</v>
      </c>
      <c r="AZ41" s="35">
        <v>0</v>
      </c>
      <c r="BA41" s="35">
        <v>65</v>
      </c>
      <c r="BB41" s="86">
        <v>1.4</v>
      </c>
      <c r="BC41" s="52">
        <v>0</v>
      </c>
      <c r="BD41" s="52">
        <v>0</v>
      </c>
      <c r="BE41" s="52">
        <v>0</v>
      </c>
      <c r="BF41" s="37">
        <v>1.4</v>
      </c>
      <c r="BG41" s="53"/>
      <c r="BH41" s="54"/>
      <c r="BI41" s="54"/>
      <c r="BJ41" s="54"/>
      <c r="BK41" s="54"/>
      <c r="BL41" s="53"/>
      <c r="BM41" s="54"/>
      <c r="BN41" s="54"/>
      <c r="BO41" s="54"/>
      <c r="BP41" s="54"/>
      <c r="BQ41" s="38"/>
    </row>
    <row r="42" spans="1:69" ht="27.75" x14ac:dyDescent="0.3">
      <c r="A42" s="28">
        <f t="shared" si="11"/>
        <v>21</v>
      </c>
      <c r="B42" s="29" t="s">
        <v>51</v>
      </c>
      <c r="C42" s="30">
        <v>2065</v>
      </c>
      <c r="D42" s="31">
        <v>0</v>
      </c>
      <c r="E42" s="31">
        <v>270</v>
      </c>
      <c r="F42" s="31">
        <v>0</v>
      </c>
      <c r="G42" s="31">
        <v>1795</v>
      </c>
      <c r="H42" s="30">
        <v>1721</v>
      </c>
      <c r="I42" s="31">
        <v>0</v>
      </c>
      <c r="J42" s="31">
        <v>225</v>
      </c>
      <c r="K42" s="31">
        <v>0</v>
      </c>
      <c r="L42" s="31">
        <v>1496</v>
      </c>
      <c r="M42" s="30">
        <v>1363</v>
      </c>
      <c r="N42" s="31">
        <v>0</v>
      </c>
      <c r="O42" s="31">
        <v>92</v>
      </c>
      <c r="P42" s="31">
        <v>0</v>
      </c>
      <c r="Q42" s="31">
        <v>1271</v>
      </c>
      <c r="R42" s="31"/>
      <c r="S42" s="31"/>
      <c r="T42" s="31"/>
      <c r="U42" s="31"/>
      <c r="V42" s="31"/>
      <c r="W42" s="31"/>
      <c r="X42" s="32">
        <v>79.2</v>
      </c>
      <c r="Y42" s="33">
        <v>0</v>
      </c>
      <c r="Z42" s="33">
        <v>40.89</v>
      </c>
      <c r="AA42" s="33">
        <v>0</v>
      </c>
      <c r="AB42" s="33">
        <v>84.96</v>
      </c>
      <c r="AC42" s="30">
        <v>-358</v>
      </c>
      <c r="AD42" s="31">
        <v>0</v>
      </c>
      <c r="AE42" s="31">
        <v>-133</v>
      </c>
      <c r="AF42" s="31">
        <v>0</v>
      </c>
      <c r="AG42" s="31">
        <v>-225</v>
      </c>
      <c r="AH42" s="30">
        <v>0</v>
      </c>
      <c r="AI42" s="31">
        <v>0</v>
      </c>
      <c r="AJ42" s="31">
        <v>0</v>
      </c>
      <c r="AK42" s="31">
        <v>0</v>
      </c>
      <c r="AL42" s="31">
        <v>0</v>
      </c>
      <c r="AM42" s="30">
        <v>-358</v>
      </c>
      <c r="AN42" s="31">
        <v>0</v>
      </c>
      <c r="AO42" s="31">
        <v>-133</v>
      </c>
      <c r="AP42" s="31">
        <v>0</v>
      </c>
      <c r="AQ42" s="31">
        <v>-225</v>
      </c>
      <c r="AR42" s="51">
        <v>136</v>
      </c>
      <c r="AS42" s="52">
        <v>0</v>
      </c>
      <c r="AT42" s="52">
        <v>9</v>
      </c>
      <c r="AU42" s="52">
        <v>0</v>
      </c>
      <c r="AV42" s="52">
        <v>127</v>
      </c>
      <c r="AW42" s="34">
        <v>702</v>
      </c>
      <c r="AX42" s="35">
        <v>0</v>
      </c>
      <c r="AY42" s="35">
        <v>178</v>
      </c>
      <c r="AZ42" s="35">
        <v>0</v>
      </c>
      <c r="BA42" s="35">
        <v>524</v>
      </c>
      <c r="BB42" s="86">
        <v>5.2</v>
      </c>
      <c r="BC42" s="52">
        <v>0</v>
      </c>
      <c r="BD42" s="37">
        <v>19.8</v>
      </c>
      <c r="BE42" s="52">
        <v>0</v>
      </c>
      <c r="BF42" s="37">
        <v>4.0999999999999996</v>
      </c>
      <c r="BG42" s="53"/>
      <c r="BH42" s="54"/>
      <c r="BI42" s="54"/>
      <c r="BJ42" s="54"/>
      <c r="BK42" s="54"/>
      <c r="BL42" s="53"/>
      <c r="BM42" s="54"/>
      <c r="BN42" s="54"/>
      <c r="BO42" s="54"/>
      <c r="BP42" s="54"/>
      <c r="BQ42" s="38"/>
    </row>
    <row r="43" spans="1:69" ht="27.75" x14ac:dyDescent="0.3">
      <c r="A43" s="28">
        <f t="shared" si="11"/>
        <v>22</v>
      </c>
      <c r="B43" s="29" t="s">
        <v>52</v>
      </c>
      <c r="C43" s="30">
        <v>1465</v>
      </c>
      <c r="D43" s="31">
        <v>0</v>
      </c>
      <c r="E43" s="31">
        <v>0</v>
      </c>
      <c r="F43" s="31">
        <v>0</v>
      </c>
      <c r="G43" s="31">
        <v>1465</v>
      </c>
      <c r="H43" s="30">
        <v>1221</v>
      </c>
      <c r="I43" s="31">
        <v>0</v>
      </c>
      <c r="J43" s="31">
        <v>0</v>
      </c>
      <c r="K43" s="31">
        <v>0</v>
      </c>
      <c r="L43" s="31">
        <v>1221</v>
      </c>
      <c r="M43" s="30">
        <v>1035</v>
      </c>
      <c r="N43" s="31">
        <v>0</v>
      </c>
      <c r="O43" s="31">
        <v>0</v>
      </c>
      <c r="P43" s="31">
        <v>0</v>
      </c>
      <c r="Q43" s="31">
        <v>1035</v>
      </c>
      <c r="R43" s="31"/>
      <c r="S43" s="31"/>
      <c r="T43" s="31"/>
      <c r="U43" s="31"/>
      <c r="V43" s="31"/>
      <c r="W43" s="31"/>
      <c r="X43" s="32">
        <v>84.77</v>
      </c>
      <c r="Y43" s="33">
        <v>0</v>
      </c>
      <c r="Z43" s="33">
        <v>0</v>
      </c>
      <c r="AA43" s="33">
        <v>0</v>
      </c>
      <c r="AB43" s="33">
        <v>84.77</v>
      </c>
      <c r="AC43" s="30">
        <v>-186</v>
      </c>
      <c r="AD43" s="31">
        <v>0</v>
      </c>
      <c r="AE43" s="31">
        <v>0</v>
      </c>
      <c r="AF43" s="31">
        <v>0</v>
      </c>
      <c r="AG43" s="31">
        <v>-186</v>
      </c>
      <c r="AH43" s="30">
        <v>0</v>
      </c>
      <c r="AI43" s="31">
        <v>0</v>
      </c>
      <c r="AJ43" s="31">
        <v>0</v>
      </c>
      <c r="AK43" s="31">
        <v>0</v>
      </c>
      <c r="AL43" s="31">
        <v>0</v>
      </c>
      <c r="AM43" s="30">
        <v>-186</v>
      </c>
      <c r="AN43" s="31">
        <v>0</v>
      </c>
      <c r="AO43" s="31">
        <v>0</v>
      </c>
      <c r="AP43" s="31">
        <v>0</v>
      </c>
      <c r="AQ43" s="31">
        <v>-186</v>
      </c>
      <c r="AR43" s="51">
        <v>104</v>
      </c>
      <c r="AS43" s="52">
        <v>0</v>
      </c>
      <c r="AT43" s="52">
        <v>0</v>
      </c>
      <c r="AU43" s="52">
        <v>0</v>
      </c>
      <c r="AV43" s="52">
        <v>104</v>
      </c>
      <c r="AW43" s="34">
        <v>430</v>
      </c>
      <c r="AX43" s="35">
        <v>0</v>
      </c>
      <c r="AY43" s="35">
        <v>0</v>
      </c>
      <c r="AZ43" s="35">
        <v>0</v>
      </c>
      <c r="BA43" s="35">
        <v>430</v>
      </c>
      <c r="BB43" s="86">
        <v>4.0999999999999996</v>
      </c>
      <c r="BC43" s="52">
        <v>0</v>
      </c>
      <c r="BD43" s="52">
        <v>0</v>
      </c>
      <c r="BE43" s="52">
        <v>0</v>
      </c>
      <c r="BF43" s="37">
        <v>4.0999999999999996</v>
      </c>
      <c r="BG43" s="53"/>
      <c r="BH43" s="54"/>
      <c r="BI43" s="54"/>
      <c r="BJ43" s="54"/>
      <c r="BK43" s="54"/>
      <c r="BL43" s="53"/>
      <c r="BM43" s="54"/>
      <c r="BN43" s="54"/>
      <c r="BO43" s="54"/>
      <c r="BP43" s="54"/>
      <c r="BQ43" s="38"/>
    </row>
    <row r="44" spans="1:69" ht="27.75" x14ac:dyDescent="0.3">
      <c r="A44" s="28">
        <f t="shared" si="11"/>
        <v>23</v>
      </c>
      <c r="B44" s="29" t="s">
        <v>53</v>
      </c>
      <c r="C44" s="30">
        <v>606</v>
      </c>
      <c r="D44" s="31">
        <v>0</v>
      </c>
      <c r="E44" s="31">
        <v>0</v>
      </c>
      <c r="F44" s="31">
        <v>0</v>
      </c>
      <c r="G44" s="31">
        <v>606</v>
      </c>
      <c r="H44" s="30">
        <v>505</v>
      </c>
      <c r="I44" s="31">
        <v>0</v>
      </c>
      <c r="J44" s="31">
        <v>0</v>
      </c>
      <c r="K44" s="31">
        <v>0</v>
      </c>
      <c r="L44" s="31">
        <v>505</v>
      </c>
      <c r="M44" s="30">
        <v>499</v>
      </c>
      <c r="N44" s="31">
        <v>0</v>
      </c>
      <c r="O44" s="31">
        <v>0</v>
      </c>
      <c r="P44" s="31">
        <v>0</v>
      </c>
      <c r="Q44" s="31">
        <v>499</v>
      </c>
      <c r="R44" s="31"/>
      <c r="S44" s="31"/>
      <c r="T44" s="31"/>
      <c r="U44" s="31"/>
      <c r="V44" s="31"/>
      <c r="W44" s="31"/>
      <c r="X44" s="32">
        <v>98.81</v>
      </c>
      <c r="Y44" s="33">
        <v>0</v>
      </c>
      <c r="Z44" s="33">
        <v>0</v>
      </c>
      <c r="AA44" s="33">
        <v>0</v>
      </c>
      <c r="AB44" s="33">
        <v>98.81</v>
      </c>
      <c r="AC44" s="30">
        <v>-6</v>
      </c>
      <c r="AD44" s="31">
        <v>0</v>
      </c>
      <c r="AE44" s="31">
        <v>0</v>
      </c>
      <c r="AF44" s="31">
        <v>0</v>
      </c>
      <c r="AG44" s="31">
        <v>-6</v>
      </c>
      <c r="AH44" s="30">
        <v>0</v>
      </c>
      <c r="AI44" s="31">
        <v>0</v>
      </c>
      <c r="AJ44" s="31">
        <v>0</v>
      </c>
      <c r="AK44" s="31">
        <v>0</v>
      </c>
      <c r="AL44" s="31">
        <v>0</v>
      </c>
      <c r="AM44" s="30">
        <v>-6</v>
      </c>
      <c r="AN44" s="31">
        <v>0</v>
      </c>
      <c r="AO44" s="31">
        <v>0</v>
      </c>
      <c r="AP44" s="31">
        <v>0</v>
      </c>
      <c r="AQ44" s="31">
        <v>-6</v>
      </c>
      <c r="AR44" s="51">
        <v>50</v>
      </c>
      <c r="AS44" s="52">
        <v>0</v>
      </c>
      <c r="AT44" s="52">
        <v>0</v>
      </c>
      <c r="AU44" s="52">
        <v>0</v>
      </c>
      <c r="AV44" s="52">
        <v>50</v>
      </c>
      <c r="AW44" s="34">
        <v>107</v>
      </c>
      <c r="AX44" s="35">
        <v>0</v>
      </c>
      <c r="AY44" s="35">
        <v>0</v>
      </c>
      <c r="AZ44" s="35">
        <v>0</v>
      </c>
      <c r="BA44" s="35">
        <v>107</v>
      </c>
      <c r="BB44" s="86">
        <v>2.1</v>
      </c>
      <c r="BC44" s="52">
        <v>0</v>
      </c>
      <c r="BD44" s="52">
        <v>0</v>
      </c>
      <c r="BE44" s="52">
        <v>0</v>
      </c>
      <c r="BF44" s="37">
        <v>2.1</v>
      </c>
      <c r="BG44" s="53"/>
      <c r="BH44" s="54"/>
      <c r="BI44" s="54"/>
      <c r="BJ44" s="54"/>
      <c r="BK44" s="54"/>
      <c r="BL44" s="53"/>
      <c r="BM44" s="54"/>
      <c r="BN44" s="54"/>
      <c r="BO44" s="54"/>
      <c r="BP44" s="54"/>
      <c r="BQ44" s="38"/>
    </row>
    <row r="45" spans="1:69" ht="27.75" x14ac:dyDescent="0.3">
      <c r="A45" s="28">
        <f t="shared" si="11"/>
        <v>24</v>
      </c>
      <c r="B45" s="29" t="s">
        <v>54</v>
      </c>
      <c r="C45" s="30">
        <v>945</v>
      </c>
      <c r="D45" s="31">
        <v>0</v>
      </c>
      <c r="E45" s="31">
        <v>0</v>
      </c>
      <c r="F45" s="31">
        <v>0</v>
      </c>
      <c r="G45" s="31">
        <v>945</v>
      </c>
      <c r="H45" s="30">
        <v>788</v>
      </c>
      <c r="I45" s="31">
        <v>0</v>
      </c>
      <c r="J45" s="31">
        <v>0</v>
      </c>
      <c r="K45" s="31">
        <v>0</v>
      </c>
      <c r="L45" s="31">
        <v>788</v>
      </c>
      <c r="M45" s="30">
        <v>810</v>
      </c>
      <c r="N45" s="31">
        <v>0</v>
      </c>
      <c r="O45" s="31">
        <v>0</v>
      </c>
      <c r="P45" s="31">
        <v>0</v>
      </c>
      <c r="Q45" s="31">
        <v>810</v>
      </c>
      <c r="R45" s="31"/>
      <c r="S45" s="31"/>
      <c r="T45" s="31"/>
      <c r="U45" s="31"/>
      <c r="V45" s="31"/>
      <c r="W45" s="31"/>
      <c r="X45" s="32">
        <v>102.79</v>
      </c>
      <c r="Y45" s="33">
        <v>0</v>
      </c>
      <c r="Z45" s="33">
        <v>0</v>
      </c>
      <c r="AA45" s="33">
        <v>0</v>
      </c>
      <c r="AB45" s="33">
        <v>102.79</v>
      </c>
      <c r="AC45" s="30">
        <v>22</v>
      </c>
      <c r="AD45" s="31">
        <v>0</v>
      </c>
      <c r="AE45" s="31">
        <v>0</v>
      </c>
      <c r="AF45" s="31">
        <v>0</v>
      </c>
      <c r="AG45" s="31">
        <v>22</v>
      </c>
      <c r="AH45" s="30">
        <v>22</v>
      </c>
      <c r="AI45" s="31">
        <v>0</v>
      </c>
      <c r="AJ45" s="31">
        <v>0</v>
      </c>
      <c r="AK45" s="31">
        <v>0</v>
      </c>
      <c r="AL45" s="31">
        <v>22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81</v>
      </c>
      <c r="AS45" s="52">
        <v>0</v>
      </c>
      <c r="AT45" s="52">
        <v>0</v>
      </c>
      <c r="AU45" s="52">
        <v>0</v>
      </c>
      <c r="AV45" s="52">
        <v>81</v>
      </c>
      <c r="AW45" s="34">
        <v>135</v>
      </c>
      <c r="AX45" s="35">
        <v>0</v>
      </c>
      <c r="AY45" s="35">
        <v>0</v>
      </c>
      <c r="AZ45" s="35">
        <v>0</v>
      </c>
      <c r="BA45" s="35">
        <v>135</v>
      </c>
      <c r="BB45" s="86">
        <v>1.7</v>
      </c>
      <c r="BC45" s="52">
        <v>0</v>
      </c>
      <c r="BD45" s="52">
        <v>0</v>
      </c>
      <c r="BE45" s="52">
        <v>0</v>
      </c>
      <c r="BF45" s="37">
        <v>1.7</v>
      </c>
      <c r="BG45" s="53"/>
      <c r="BH45" s="54"/>
      <c r="BI45" s="54"/>
      <c r="BJ45" s="54"/>
      <c r="BK45" s="54"/>
      <c r="BL45" s="53"/>
      <c r="BM45" s="54"/>
      <c r="BN45" s="54"/>
      <c r="BO45" s="54"/>
      <c r="BP45" s="54"/>
      <c r="BQ45" s="38"/>
    </row>
    <row r="46" spans="1:69" ht="27.75" x14ac:dyDescent="0.3">
      <c r="A46" s="28">
        <f t="shared" si="11"/>
        <v>25</v>
      </c>
      <c r="B46" s="29" t="s">
        <v>55</v>
      </c>
      <c r="C46" s="30">
        <v>1218</v>
      </c>
      <c r="D46" s="31">
        <v>0</v>
      </c>
      <c r="E46" s="31">
        <v>0</v>
      </c>
      <c r="F46" s="31">
        <v>0</v>
      </c>
      <c r="G46" s="31">
        <v>1218</v>
      </c>
      <c r="H46" s="30">
        <v>1015</v>
      </c>
      <c r="I46" s="31">
        <v>0</v>
      </c>
      <c r="J46" s="31">
        <v>0</v>
      </c>
      <c r="K46" s="31">
        <v>0</v>
      </c>
      <c r="L46" s="31">
        <v>1015</v>
      </c>
      <c r="M46" s="30">
        <v>1042</v>
      </c>
      <c r="N46" s="31">
        <v>0</v>
      </c>
      <c r="O46" s="31">
        <v>0</v>
      </c>
      <c r="P46" s="31">
        <v>0</v>
      </c>
      <c r="Q46" s="31">
        <v>1042</v>
      </c>
      <c r="R46" s="31"/>
      <c r="S46" s="31"/>
      <c r="T46" s="31"/>
      <c r="U46" s="31"/>
      <c r="V46" s="31"/>
      <c r="W46" s="31"/>
      <c r="X46" s="32">
        <v>102.66</v>
      </c>
      <c r="Y46" s="33">
        <v>0</v>
      </c>
      <c r="Z46" s="33">
        <v>0</v>
      </c>
      <c r="AA46" s="33">
        <v>0</v>
      </c>
      <c r="AB46" s="33">
        <v>102.66</v>
      </c>
      <c r="AC46" s="30">
        <v>27</v>
      </c>
      <c r="AD46" s="31">
        <v>0</v>
      </c>
      <c r="AE46" s="31">
        <v>0</v>
      </c>
      <c r="AF46" s="31">
        <v>0</v>
      </c>
      <c r="AG46" s="31">
        <v>27</v>
      </c>
      <c r="AH46" s="30">
        <v>27</v>
      </c>
      <c r="AI46" s="31">
        <v>0</v>
      </c>
      <c r="AJ46" s="31">
        <v>0</v>
      </c>
      <c r="AK46" s="31">
        <v>0</v>
      </c>
      <c r="AL46" s="31">
        <v>27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104</v>
      </c>
      <c r="AS46" s="52">
        <v>0</v>
      </c>
      <c r="AT46" s="52">
        <v>0</v>
      </c>
      <c r="AU46" s="52">
        <v>0</v>
      </c>
      <c r="AV46" s="52">
        <v>104</v>
      </c>
      <c r="AW46" s="34">
        <v>176</v>
      </c>
      <c r="AX46" s="35">
        <v>0</v>
      </c>
      <c r="AY46" s="35">
        <v>0</v>
      </c>
      <c r="AZ46" s="35">
        <v>0</v>
      </c>
      <c r="BA46" s="35">
        <v>176</v>
      </c>
      <c r="BB46" s="86">
        <v>1.7</v>
      </c>
      <c r="BC46" s="52">
        <v>0</v>
      </c>
      <c r="BD46" s="52">
        <v>0</v>
      </c>
      <c r="BE46" s="52">
        <v>0</v>
      </c>
      <c r="BF46" s="37">
        <v>1.7</v>
      </c>
      <c r="BG46" s="53"/>
      <c r="BH46" s="54"/>
      <c r="BI46" s="54"/>
      <c r="BJ46" s="54"/>
      <c r="BK46" s="54"/>
      <c r="BL46" s="53"/>
      <c r="BM46" s="54"/>
      <c r="BN46" s="54"/>
      <c r="BO46" s="54"/>
      <c r="BP46" s="54"/>
      <c r="BQ46" s="38"/>
    </row>
    <row r="47" spans="1:69" ht="27.75" x14ac:dyDescent="0.3">
      <c r="A47" s="28">
        <f t="shared" si="11"/>
        <v>26</v>
      </c>
      <c r="B47" s="29" t="s">
        <v>56</v>
      </c>
      <c r="C47" s="30">
        <v>4484</v>
      </c>
      <c r="D47" s="31">
        <v>0</v>
      </c>
      <c r="E47" s="31">
        <v>349</v>
      </c>
      <c r="F47" s="31">
        <v>0</v>
      </c>
      <c r="G47" s="31">
        <v>4135</v>
      </c>
      <c r="H47" s="30">
        <v>3737</v>
      </c>
      <c r="I47" s="31">
        <v>0</v>
      </c>
      <c r="J47" s="31">
        <v>291</v>
      </c>
      <c r="K47" s="31">
        <v>0</v>
      </c>
      <c r="L47" s="31">
        <v>3446</v>
      </c>
      <c r="M47" s="30">
        <v>2585</v>
      </c>
      <c r="N47" s="31">
        <v>0</v>
      </c>
      <c r="O47" s="31">
        <v>68</v>
      </c>
      <c r="P47" s="31">
        <v>0</v>
      </c>
      <c r="Q47" s="31">
        <v>2517</v>
      </c>
      <c r="R47" s="31"/>
      <c r="S47" s="31"/>
      <c r="T47" s="31"/>
      <c r="U47" s="31"/>
      <c r="V47" s="31"/>
      <c r="W47" s="31"/>
      <c r="X47" s="32">
        <v>69.17</v>
      </c>
      <c r="Y47" s="33">
        <v>0</v>
      </c>
      <c r="Z47" s="33">
        <v>23.37</v>
      </c>
      <c r="AA47" s="33">
        <v>0</v>
      </c>
      <c r="AB47" s="33">
        <v>73.040000000000006</v>
      </c>
      <c r="AC47" s="30">
        <v>-1152</v>
      </c>
      <c r="AD47" s="31">
        <v>0</v>
      </c>
      <c r="AE47" s="31">
        <v>-223</v>
      </c>
      <c r="AF47" s="31">
        <v>0</v>
      </c>
      <c r="AG47" s="31">
        <v>-929</v>
      </c>
      <c r="AH47" s="30">
        <v>0</v>
      </c>
      <c r="AI47" s="31">
        <v>0</v>
      </c>
      <c r="AJ47" s="31">
        <v>0</v>
      </c>
      <c r="AK47" s="31">
        <v>0</v>
      </c>
      <c r="AL47" s="31">
        <v>0</v>
      </c>
      <c r="AM47" s="30">
        <v>-1152</v>
      </c>
      <c r="AN47" s="31">
        <v>0</v>
      </c>
      <c r="AO47" s="31">
        <v>-223</v>
      </c>
      <c r="AP47" s="31">
        <v>0</v>
      </c>
      <c r="AQ47" s="31">
        <v>-929</v>
      </c>
      <c r="AR47" s="51">
        <v>259</v>
      </c>
      <c r="AS47" s="52">
        <v>0</v>
      </c>
      <c r="AT47" s="52">
        <v>7</v>
      </c>
      <c r="AU47" s="52">
        <v>0</v>
      </c>
      <c r="AV47" s="52">
        <v>252</v>
      </c>
      <c r="AW47" s="34">
        <v>1899</v>
      </c>
      <c r="AX47" s="35">
        <v>0</v>
      </c>
      <c r="AY47" s="35">
        <v>281</v>
      </c>
      <c r="AZ47" s="35">
        <v>0</v>
      </c>
      <c r="BA47" s="35">
        <v>1618</v>
      </c>
      <c r="BB47" s="86">
        <v>7.3</v>
      </c>
      <c r="BC47" s="52">
        <v>0</v>
      </c>
      <c r="BD47" s="52">
        <v>40.1</v>
      </c>
      <c r="BE47" s="52">
        <v>0</v>
      </c>
      <c r="BF47" s="37">
        <v>6.4</v>
      </c>
      <c r="BG47" s="53"/>
      <c r="BH47" s="55"/>
      <c r="BI47" s="55"/>
      <c r="BJ47" s="55"/>
      <c r="BK47" s="55"/>
      <c r="BL47" s="53"/>
      <c r="BM47" s="55"/>
      <c r="BN47" s="55"/>
      <c r="BO47" s="55"/>
      <c r="BP47" s="55"/>
      <c r="BQ47" s="38"/>
    </row>
    <row r="48" spans="1:69" ht="27.75" x14ac:dyDescent="0.3">
      <c r="A48" s="28">
        <f t="shared" si="11"/>
        <v>27</v>
      </c>
      <c r="B48" s="29" t="s">
        <v>57</v>
      </c>
      <c r="C48" s="30">
        <v>1524</v>
      </c>
      <c r="D48" s="31">
        <v>0</v>
      </c>
      <c r="E48" s="31">
        <v>0</v>
      </c>
      <c r="F48" s="31">
        <v>0</v>
      </c>
      <c r="G48" s="31">
        <v>1524</v>
      </c>
      <c r="H48" s="30">
        <v>1270</v>
      </c>
      <c r="I48" s="31">
        <v>0</v>
      </c>
      <c r="J48" s="31">
        <v>0</v>
      </c>
      <c r="K48" s="31">
        <v>0</v>
      </c>
      <c r="L48" s="31">
        <v>1270</v>
      </c>
      <c r="M48" s="30">
        <v>1268</v>
      </c>
      <c r="N48" s="31">
        <v>0</v>
      </c>
      <c r="O48" s="31">
        <v>0</v>
      </c>
      <c r="P48" s="31">
        <v>0</v>
      </c>
      <c r="Q48" s="31">
        <v>1268</v>
      </c>
      <c r="R48" s="31"/>
      <c r="S48" s="31"/>
      <c r="T48" s="31"/>
      <c r="U48" s="31"/>
      <c r="V48" s="31"/>
      <c r="W48" s="31"/>
      <c r="X48" s="32">
        <v>99.84</v>
      </c>
      <c r="Y48" s="33">
        <v>0</v>
      </c>
      <c r="Z48" s="33">
        <v>0</v>
      </c>
      <c r="AA48" s="33">
        <v>0</v>
      </c>
      <c r="AB48" s="33">
        <v>99.84</v>
      </c>
      <c r="AC48" s="30">
        <v>-2</v>
      </c>
      <c r="AD48" s="31">
        <v>0</v>
      </c>
      <c r="AE48" s="31">
        <v>0</v>
      </c>
      <c r="AF48" s="31">
        <v>0</v>
      </c>
      <c r="AG48" s="31">
        <v>-2</v>
      </c>
      <c r="AH48" s="30">
        <v>0</v>
      </c>
      <c r="AI48" s="31">
        <v>0</v>
      </c>
      <c r="AJ48" s="31">
        <v>0</v>
      </c>
      <c r="AK48" s="31">
        <v>0</v>
      </c>
      <c r="AL48" s="31">
        <v>0</v>
      </c>
      <c r="AM48" s="30">
        <v>-2</v>
      </c>
      <c r="AN48" s="31">
        <v>0</v>
      </c>
      <c r="AO48" s="31">
        <v>0</v>
      </c>
      <c r="AP48" s="31">
        <v>0</v>
      </c>
      <c r="AQ48" s="31">
        <v>-2</v>
      </c>
      <c r="AR48" s="51">
        <v>127</v>
      </c>
      <c r="AS48" s="52">
        <v>0</v>
      </c>
      <c r="AT48" s="52">
        <v>0</v>
      </c>
      <c r="AU48" s="52">
        <v>0</v>
      </c>
      <c r="AV48" s="52">
        <v>127</v>
      </c>
      <c r="AW48" s="34">
        <v>256</v>
      </c>
      <c r="AX48" s="35">
        <v>0</v>
      </c>
      <c r="AY48" s="35">
        <v>0</v>
      </c>
      <c r="AZ48" s="35">
        <v>0</v>
      </c>
      <c r="BA48" s="35">
        <v>256</v>
      </c>
      <c r="BB48" s="86">
        <v>2</v>
      </c>
      <c r="BC48" s="52">
        <v>0</v>
      </c>
      <c r="BD48" s="52">
        <v>0</v>
      </c>
      <c r="BE48" s="52">
        <v>0</v>
      </c>
      <c r="BF48" s="37">
        <v>2</v>
      </c>
      <c r="BG48" s="53"/>
      <c r="BH48" s="55"/>
      <c r="BI48" s="55"/>
      <c r="BJ48" s="55"/>
      <c r="BK48" s="55"/>
      <c r="BL48" s="53"/>
      <c r="BM48" s="55"/>
      <c r="BN48" s="55"/>
      <c r="BO48" s="55"/>
      <c r="BP48" s="55"/>
      <c r="BQ48" s="38"/>
    </row>
    <row r="49" spans="1:69" ht="29.25" customHeight="1" x14ac:dyDescent="0.3">
      <c r="A49" s="28">
        <f t="shared" si="11"/>
        <v>28</v>
      </c>
      <c r="B49" s="29" t="s">
        <v>58</v>
      </c>
      <c r="C49" s="30">
        <v>3256</v>
      </c>
      <c r="D49" s="31">
        <v>0</v>
      </c>
      <c r="E49" s="31">
        <v>444</v>
      </c>
      <c r="F49" s="31">
        <v>0</v>
      </c>
      <c r="G49" s="31">
        <v>2812</v>
      </c>
      <c r="H49" s="30">
        <v>2713</v>
      </c>
      <c r="I49" s="31">
        <v>0</v>
      </c>
      <c r="J49" s="31">
        <v>370</v>
      </c>
      <c r="K49" s="31">
        <v>0</v>
      </c>
      <c r="L49" s="31">
        <v>2343</v>
      </c>
      <c r="M49" s="30">
        <v>2751</v>
      </c>
      <c r="N49" s="31">
        <v>0</v>
      </c>
      <c r="O49" s="31">
        <v>551</v>
      </c>
      <c r="P49" s="31">
        <v>0</v>
      </c>
      <c r="Q49" s="31">
        <v>2200</v>
      </c>
      <c r="R49" s="31"/>
      <c r="S49" s="31"/>
      <c r="T49" s="31"/>
      <c r="U49" s="31"/>
      <c r="V49" s="31"/>
      <c r="W49" s="31"/>
      <c r="X49" s="32">
        <v>101.4</v>
      </c>
      <c r="Y49" s="33">
        <v>0</v>
      </c>
      <c r="Z49" s="33">
        <v>148.91999999999999</v>
      </c>
      <c r="AA49" s="33">
        <v>0</v>
      </c>
      <c r="AB49" s="33">
        <v>93.9</v>
      </c>
      <c r="AC49" s="30">
        <v>38</v>
      </c>
      <c r="AD49" s="31">
        <v>0</v>
      </c>
      <c r="AE49" s="31">
        <v>181</v>
      </c>
      <c r="AF49" s="31">
        <v>0</v>
      </c>
      <c r="AG49" s="31">
        <v>-143</v>
      </c>
      <c r="AH49" s="30">
        <v>38</v>
      </c>
      <c r="AI49" s="31">
        <v>0</v>
      </c>
      <c r="AJ49" s="31">
        <v>181</v>
      </c>
      <c r="AK49" s="31">
        <v>0</v>
      </c>
      <c r="AL49" s="31">
        <v>0</v>
      </c>
      <c r="AM49" s="30">
        <v>0</v>
      </c>
      <c r="AN49" s="31">
        <v>0</v>
      </c>
      <c r="AO49" s="31">
        <v>0</v>
      </c>
      <c r="AP49" s="31">
        <v>0</v>
      </c>
      <c r="AQ49" s="31">
        <v>-143</v>
      </c>
      <c r="AR49" s="51">
        <v>275</v>
      </c>
      <c r="AS49" s="52">
        <v>0</v>
      </c>
      <c r="AT49" s="52">
        <v>55</v>
      </c>
      <c r="AU49" s="52">
        <v>0</v>
      </c>
      <c r="AV49" s="52">
        <v>220</v>
      </c>
      <c r="AW49" s="34">
        <v>505</v>
      </c>
      <c r="AX49" s="35">
        <v>0</v>
      </c>
      <c r="AY49" s="35">
        <v>-107</v>
      </c>
      <c r="AZ49" s="35">
        <v>0</v>
      </c>
      <c r="BA49" s="35">
        <v>612</v>
      </c>
      <c r="BB49" s="86">
        <v>1.8</v>
      </c>
      <c r="BC49" s="52">
        <v>0</v>
      </c>
      <c r="BD49" s="37">
        <v>-1.9</v>
      </c>
      <c r="BE49" s="52">
        <v>0</v>
      </c>
      <c r="BF49" s="37">
        <v>2.8</v>
      </c>
      <c r="BG49" s="53"/>
      <c r="BH49" s="54"/>
      <c r="BI49" s="54"/>
      <c r="BJ49" s="54"/>
      <c r="BK49" s="54"/>
      <c r="BL49" s="53"/>
      <c r="BM49" s="54"/>
      <c r="BN49" s="54"/>
      <c r="BO49" s="54"/>
      <c r="BP49" s="54"/>
      <c r="BQ49" s="38"/>
    </row>
    <row r="50" spans="1:69" ht="27.75" x14ac:dyDescent="0.3">
      <c r="A50" s="28">
        <f t="shared" si="11"/>
        <v>29</v>
      </c>
      <c r="B50" s="29" t="s">
        <v>59</v>
      </c>
      <c r="C50" s="30">
        <v>941</v>
      </c>
      <c r="D50" s="31">
        <v>0</v>
      </c>
      <c r="E50" s="31">
        <v>0</v>
      </c>
      <c r="F50" s="31">
        <v>0</v>
      </c>
      <c r="G50" s="31">
        <v>941</v>
      </c>
      <c r="H50" s="30">
        <v>784</v>
      </c>
      <c r="I50" s="31">
        <v>0</v>
      </c>
      <c r="J50" s="31">
        <v>0</v>
      </c>
      <c r="K50" s="31">
        <v>0</v>
      </c>
      <c r="L50" s="31">
        <v>784</v>
      </c>
      <c r="M50" s="30">
        <v>796</v>
      </c>
      <c r="N50" s="31">
        <v>0</v>
      </c>
      <c r="O50" s="31">
        <v>0</v>
      </c>
      <c r="P50" s="31">
        <v>0</v>
      </c>
      <c r="Q50" s="31">
        <v>796</v>
      </c>
      <c r="R50" s="31"/>
      <c r="S50" s="31"/>
      <c r="T50" s="31"/>
      <c r="U50" s="31"/>
      <c r="V50" s="31"/>
      <c r="W50" s="31"/>
      <c r="X50" s="32">
        <v>101.53</v>
      </c>
      <c r="Y50" s="33">
        <v>0</v>
      </c>
      <c r="Z50" s="33">
        <v>0</v>
      </c>
      <c r="AA50" s="33">
        <v>0</v>
      </c>
      <c r="AB50" s="33">
        <v>101.53</v>
      </c>
      <c r="AC50" s="30">
        <v>12</v>
      </c>
      <c r="AD50" s="31">
        <v>0</v>
      </c>
      <c r="AE50" s="31">
        <v>0</v>
      </c>
      <c r="AF50" s="31">
        <v>0</v>
      </c>
      <c r="AG50" s="31">
        <v>12</v>
      </c>
      <c r="AH50" s="30">
        <v>12</v>
      </c>
      <c r="AI50" s="31">
        <v>0</v>
      </c>
      <c r="AJ50" s="31">
        <v>0</v>
      </c>
      <c r="AK50" s="31">
        <v>0</v>
      </c>
      <c r="AL50" s="31">
        <v>12</v>
      </c>
      <c r="AM50" s="30">
        <v>0</v>
      </c>
      <c r="AN50" s="31">
        <v>0</v>
      </c>
      <c r="AO50" s="31">
        <v>0</v>
      </c>
      <c r="AP50" s="31">
        <v>0</v>
      </c>
      <c r="AQ50" s="31">
        <v>0</v>
      </c>
      <c r="AR50" s="51">
        <v>80</v>
      </c>
      <c r="AS50" s="52">
        <v>0</v>
      </c>
      <c r="AT50" s="52">
        <v>0</v>
      </c>
      <c r="AU50" s="52">
        <v>0</v>
      </c>
      <c r="AV50" s="52">
        <v>80</v>
      </c>
      <c r="AW50" s="34">
        <v>145</v>
      </c>
      <c r="AX50" s="35">
        <v>0</v>
      </c>
      <c r="AY50" s="35">
        <v>0</v>
      </c>
      <c r="AZ50" s="35">
        <v>0</v>
      </c>
      <c r="BA50" s="35">
        <v>145</v>
      </c>
      <c r="BB50" s="86">
        <v>1.8</v>
      </c>
      <c r="BC50" s="52">
        <v>0</v>
      </c>
      <c r="BD50" s="52">
        <v>0</v>
      </c>
      <c r="BE50" s="52">
        <v>0</v>
      </c>
      <c r="BF50" s="37">
        <v>1.8</v>
      </c>
      <c r="BG50" s="53"/>
      <c r="BH50" s="54"/>
      <c r="BI50" s="54"/>
      <c r="BJ50" s="54"/>
      <c r="BK50" s="54"/>
      <c r="BL50" s="53"/>
      <c r="BM50" s="54"/>
      <c r="BN50" s="54"/>
      <c r="BO50" s="54"/>
      <c r="BP50" s="54"/>
      <c r="BQ50" s="38"/>
    </row>
    <row r="51" spans="1:69" ht="27.75" x14ac:dyDescent="0.3">
      <c r="A51" s="28">
        <f t="shared" si="11"/>
        <v>30</v>
      </c>
      <c r="B51" s="29" t="s">
        <v>60</v>
      </c>
      <c r="C51" s="30">
        <v>660</v>
      </c>
      <c r="D51" s="31">
        <v>0</v>
      </c>
      <c r="E51" s="31">
        <v>0</v>
      </c>
      <c r="F51" s="31">
        <v>0</v>
      </c>
      <c r="G51" s="31">
        <v>660</v>
      </c>
      <c r="H51" s="30">
        <v>550</v>
      </c>
      <c r="I51" s="31">
        <v>0</v>
      </c>
      <c r="J51" s="31">
        <v>0</v>
      </c>
      <c r="K51" s="31">
        <v>0</v>
      </c>
      <c r="L51" s="31">
        <v>550</v>
      </c>
      <c r="M51" s="30">
        <v>613</v>
      </c>
      <c r="N51" s="31">
        <v>0</v>
      </c>
      <c r="O51" s="31">
        <v>0</v>
      </c>
      <c r="P51" s="31">
        <v>0</v>
      </c>
      <c r="Q51" s="31">
        <v>613</v>
      </c>
      <c r="R51" s="31"/>
      <c r="S51" s="31"/>
      <c r="T51" s="31"/>
      <c r="U51" s="31"/>
      <c r="V51" s="31"/>
      <c r="W51" s="31"/>
      <c r="X51" s="32">
        <v>111.45</v>
      </c>
      <c r="Y51" s="33">
        <v>0</v>
      </c>
      <c r="Z51" s="33">
        <v>0</v>
      </c>
      <c r="AA51" s="33">
        <v>0</v>
      </c>
      <c r="AB51" s="33">
        <v>111.45</v>
      </c>
      <c r="AC51" s="30">
        <v>63</v>
      </c>
      <c r="AD51" s="31">
        <v>0</v>
      </c>
      <c r="AE51" s="31">
        <v>0</v>
      </c>
      <c r="AF51" s="31">
        <v>0</v>
      </c>
      <c r="AG51" s="31">
        <v>63</v>
      </c>
      <c r="AH51" s="30">
        <v>63</v>
      </c>
      <c r="AI51" s="31">
        <v>0</v>
      </c>
      <c r="AJ51" s="31">
        <v>0</v>
      </c>
      <c r="AK51" s="31">
        <v>0</v>
      </c>
      <c r="AL51" s="31">
        <v>63</v>
      </c>
      <c r="AM51" s="30">
        <v>0</v>
      </c>
      <c r="AN51" s="31">
        <v>0</v>
      </c>
      <c r="AO51" s="31">
        <v>0</v>
      </c>
      <c r="AP51" s="31">
        <v>0</v>
      </c>
      <c r="AQ51" s="31">
        <v>0</v>
      </c>
      <c r="AR51" s="51">
        <v>61</v>
      </c>
      <c r="AS51" s="52">
        <v>0</v>
      </c>
      <c r="AT51" s="52">
        <v>0</v>
      </c>
      <c r="AU51" s="52">
        <v>0</v>
      </c>
      <c r="AV51" s="52">
        <v>61</v>
      </c>
      <c r="AW51" s="34">
        <v>47</v>
      </c>
      <c r="AX51" s="35">
        <v>0</v>
      </c>
      <c r="AY51" s="35">
        <v>0</v>
      </c>
      <c r="AZ51" s="35">
        <v>0</v>
      </c>
      <c r="BA51" s="35">
        <v>47</v>
      </c>
      <c r="BB51" s="86">
        <v>0.8</v>
      </c>
      <c r="BC51" s="52">
        <v>0</v>
      </c>
      <c r="BD51" s="52">
        <v>0</v>
      </c>
      <c r="BE51" s="52">
        <v>0</v>
      </c>
      <c r="BF51" s="37">
        <v>0.8</v>
      </c>
      <c r="BG51" s="53"/>
      <c r="BH51" s="54"/>
      <c r="BI51" s="54"/>
      <c r="BJ51" s="54"/>
      <c r="BK51" s="54"/>
      <c r="BL51" s="53"/>
      <c r="BM51" s="54"/>
      <c r="BN51" s="54"/>
      <c r="BO51" s="54"/>
      <c r="BP51" s="54"/>
      <c r="BQ51" s="38"/>
    </row>
    <row r="52" spans="1:69" ht="27.75" x14ac:dyDescent="0.3">
      <c r="A52" s="28">
        <f t="shared" si="11"/>
        <v>31</v>
      </c>
      <c r="B52" s="29" t="s">
        <v>61</v>
      </c>
      <c r="C52" s="30">
        <v>2061</v>
      </c>
      <c r="D52" s="31">
        <v>0</v>
      </c>
      <c r="E52" s="31">
        <v>304</v>
      </c>
      <c r="F52" s="31">
        <v>0</v>
      </c>
      <c r="G52" s="31">
        <v>1757</v>
      </c>
      <c r="H52" s="30">
        <v>1718</v>
      </c>
      <c r="I52" s="31">
        <v>0</v>
      </c>
      <c r="J52" s="31">
        <v>253</v>
      </c>
      <c r="K52" s="31">
        <v>0</v>
      </c>
      <c r="L52" s="31">
        <v>1465</v>
      </c>
      <c r="M52" s="30">
        <v>2080</v>
      </c>
      <c r="N52" s="31">
        <v>0</v>
      </c>
      <c r="O52" s="31">
        <v>267</v>
      </c>
      <c r="P52" s="31">
        <v>0</v>
      </c>
      <c r="Q52" s="31">
        <v>1813</v>
      </c>
      <c r="R52" s="31"/>
      <c r="S52" s="31"/>
      <c r="T52" s="31"/>
      <c r="U52" s="31"/>
      <c r="V52" s="31"/>
      <c r="W52" s="31"/>
      <c r="X52" s="32">
        <v>121.07</v>
      </c>
      <c r="Y52" s="33">
        <v>0</v>
      </c>
      <c r="Z52" s="33">
        <v>105.53</v>
      </c>
      <c r="AA52" s="33">
        <v>0</v>
      </c>
      <c r="AB52" s="33">
        <v>123.75</v>
      </c>
      <c r="AC52" s="30">
        <v>362</v>
      </c>
      <c r="AD52" s="31">
        <v>0</v>
      </c>
      <c r="AE52" s="31">
        <v>14</v>
      </c>
      <c r="AF52" s="31">
        <v>0</v>
      </c>
      <c r="AG52" s="31">
        <v>348</v>
      </c>
      <c r="AH52" s="30">
        <v>362</v>
      </c>
      <c r="AI52" s="31">
        <v>0</v>
      </c>
      <c r="AJ52" s="31">
        <v>14</v>
      </c>
      <c r="AK52" s="31">
        <v>0</v>
      </c>
      <c r="AL52" s="31">
        <v>348</v>
      </c>
      <c r="AM52" s="30">
        <v>0</v>
      </c>
      <c r="AN52" s="31">
        <v>0</v>
      </c>
      <c r="AO52" s="31">
        <v>0</v>
      </c>
      <c r="AP52" s="31">
        <v>0</v>
      </c>
      <c r="AQ52" s="31">
        <v>0</v>
      </c>
      <c r="AR52" s="51">
        <v>208</v>
      </c>
      <c r="AS52" s="52">
        <v>0</v>
      </c>
      <c r="AT52" s="52">
        <v>27</v>
      </c>
      <c r="AU52" s="52">
        <v>0</v>
      </c>
      <c r="AV52" s="52">
        <v>181</v>
      </c>
      <c r="AW52" s="34">
        <v>-19</v>
      </c>
      <c r="AX52" s="35">
        <v>0</v>
      </c>
      <c r="AY52" s="35">
        <v>37</v>
      </c>
      <c r="AZ52" s="35">
        <v>0</v>
      </c>
      <c r="BA52" s="35">
        <v>-56</v>
      </c>
      <c r="BB52" s="86">
        <v>-0.1</v>
      </c>
      <c r="BC52" s="52">
        <v>0</v>
      </c>
      <c r="BD52" s="37">
        <v>1.4</v>
      </c>
      <c r="BE52" s="52">
        <v>0</v>
      </c>
      <c r="BF52" s="37">
        <v>-0.3</v>
      </c>
      <c r="BG52" s="53"/>
      <c r="BH52" s="54"/>
      <c r="BI52" s="54"/>
      <c r="BJ52" s="54"/>
      <c r="BK52" s="54"/>
      <c r="BL52" s="53"/>
      <c r="BM52" s="54"/>
      <c r="BN52" s="54"/>
      <c r="BO52" s="54"/>
      <c r="BP52" s="54"/>
      <c r="BQ52" s="38"/>
    </row>
    <row r="53" spans="1:69" ht="27.75" x14ac:dyDescent="0.3">
      <c r="A53" s="28">
        <f t="shared" si="11"/>
        <v>32</v>
      </c>
      <c r="B53" s="29" t="s">
        <v>62</v>
      </c>
      <c r="C53" s="30">
        <v>697</v>
      </c>
      <c r="D53" s="31">
        <v>0</v>
      </c>
      <c r="E53" s="31">
        <v>0</v>
      </c>
      <c r="F53" s="31">
        <v>0</v>
      </c>
      <c r="G53" s="31">
        <v>697</v>
      </c>
      <c r="H53" s="30">
        <v>581</v>
      </c>
      <c r="I53" s="31">
        <v>0</v>
      </c>
      <c r="J53" s="31">
        <v>0</v>
      </c>
      <c r="K53" s="31">
        <v>0</v>
      </c>
      <c r="L53" s="31">
        <v>581</v>
      </c>
      <c r="M53" s="30">
        <v>584</v>
      </c>
      <c r="N53" s="31">
        <v>0</v>
      </c>
      <c r="O53" s="31">
        <v>0</v>
      </c>
      <c r="P53" s="31">
        <v>0</v>
      </c>
      <c r="Q53" s="31">
        <v>584</v>
      </c>
      <c r="R53" s="31"/>
      <c r="S53" s="31"/>
      <c r="T53" s="31"/>
      <c r="U53" s="31"/>
      <c r="V53" s="31"/>
      <c r="W53" s="31"/>
      <c r="X53" s="32">
        <v>100.52</v>
      </c>
      <c r="Y53" s="33">
        <v>0</v>
      </c>
      <c r="Z53" s="33">
        <v>0</v>
      </c>
      <c r="AA53" s="33">
        <v>0</v>
      </c>
      <c r="AB53" s="33">
        <v>100.52</v>
      </c>
      <c r="AC53" s="30">
        <v>3</v>
      </c>
      <c r="AD53" s="31">
        <v>0</v>
      </c>
      <c r="AE53" s="31">
        <v>0</v>
      </c>
      <c r="AF53" s="31">
        <v>0</v>
      </c>
      <c r="AG53" s="31">
        <v>3</v>
      </c>
      <c r="AH53" s="30">
        <v>3</v>
      </c>
      <c r="AI53" s="31">
        <v>0</v>
      </c>
      <c r="AJ53" s="31">
        <v>0</v>
      </c>
      <c r="AK53" s="31">
        <v>0</v>
      </c>
      <c r="AL53" s="31">
        <v>3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58</v>
      </c>
      <c r="AS53" s="52">
        <v>0</v>
      </c>
      <c r="AT53" s="52">
        <v>0</v>
      </c>
      <c r="AU53" s="52">
        <v>0</v>
      </c>
      <c r="AV53" s="52">
        <v>58</v>
      </c>
      <c r="AW53" s="34">
        <v>113</v>
      </c>
      <c r="AX53" s="35">
        <v>0</v>
      </c>
      <c r="AY53" s="35">
        <v>0</v>
      </c>
      <c r="AZ53" s="35">
        <v>0</v>
      </c>
      <c r="BA53" s="35">
        <v>113</v>
      </c>
      <c r="BB53" s="86">
        <v>1.9</v>
      </c>
      <c r="BC53" s="52">
        <v>0</v>
      </c>
      <c r="BD53" s="52">
        <v>0</v>
      </c>
      <c r="BE53" s="52">
        <v>0</v>
      </c>
      <c r="BF53" s="37">
        <v>1.9</v>
      </c>
      <c r="BG53" s="53"/>
      <c r="BH53" s="54"/>
      <c r="BI53" s="54"/>
      <c r="BJ53" s="54"/>
      <c r="BK53" s="54"/>
      <c r="BL53" s="53"/>
      <c r="BM53" s="54"/>
      <c r="BN53" s="54"/>
      <c r="BO53" s="54"/>
      <c r="BP53" s="54"/>
      <c r="BQ53" s="38"/>
    </row>
    <row r="54" spans="1:69" ht="27.75" x14ac:dyDescent="0.3">
      <c r="A54" s="28">
        <f t="shared" si="11"/>
        <v>33</v>
      </c>
      <c r="B54" s="29" t="s">
        <v>63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/>
      <c r="BH54" s="54"/>
      <c r="BI54" s="54"/>
      <c r="BJ54" s="54"/>
      <c r="BK54" s="54"/>
      <c r="BL54" s="53"/>
      <c r="BM54" s="54"/>
      <c r="BN54" s="54"/>
      <c r="BO54" s="54"/>
      <c r="BP54" s="54"/>
      <c r="BQ54" s="38"/>
    </row>
    <row r="55" spans="1:69" ht="46.5" x14ac:dyDescent="0.4">
      <c r="A55" s="28">
        <f t="shared" si="11"/>
        <v>34</v>
      </c>
      <c r="B55" s="29" t="s">
        <v>64</v>
      </c>
      <c r="C55" s="30">
        <v>1684</v>
      </c>
      <c r="D55" s="31">
        <v>0</v>
      </c>
      <c r="E55" s="31">
        <v>0</v>
      </c>
      <c r="F55" s="31">
        <v>0</v>
      </c>
      <c r="G55" s="31">
        <v>1684</v>
      </c>
      <c r="H55" s="30">
        <v>1403</v>
      </c>
      <c r="I55" s="31">
        <v>0</v>
      </c>
      <c r="J55" s="31">
        <v>0</v>
      </c>
      <c r="K55" s="31">
        <v>0</v>
      </c>
      <c r="L55" s="31">
        <v>1403</v>
      </c>
      <c r="M55" s="30">
        <v>1371</v>
      </c>
      <c r="N55" s="31">
        <v>0</v>
      </c>
      <c r="O55" s="31">
        <v>0</v>
      </c>
      <c r="P55" s="31">
        <v>0</v>
      </c>
      <c r="Q55" s="31">
        <v>1371</v>
      </c>
      <c r="R55" s="31"/>
      <c r="S55" s="31"/>
      <c r="T55" s="31"/>
      <c r="U55" s="31"/>
      <c r="V55" s="31"/>
      <c r="W55" s="31"/>
      <c r="X55" s="32">
        <v>97.72</v>
      </c>
      <c r="Y55" s="33">
        <v>0</v>
      </c>
      <c r="Z55" s="33">
        <v>0</v>
      </c>
      <c r="AA55" s="33">
        <v>0</v>
      </c>
      <c r="AB55" s="33">
        <v>97.72</v>
      </c>
      <c r="AC55" s="30">
        <v>-32</v>
      </c>
      <c r="AD55" s="31">
        <v>0</v>
      </c>
      <c r="AE55" s="31">
        <v>0</v>
      </c>
      <c r="AF55" s="31">
        <v>0</v>
      </c>
      <c r="AG55" s="31">
        <v>-32</v>
      </c>
      <c r="AH55" s="30">
        <v>0</v>
      </c>
      <c r="AI55" s="31">
        <v>0</v>
      </c>
      <c r="AJ55" s="31">
        <v>0</v>
      </c>
      <c r="AK55" s="31">
        <v>0</v>
      </c>
      <c r="AL55" s="31">
        <v>0</v>
      </c>
      <c r="AM55" s="30">
        <v>-32</v>
      </c>
      <c r="AN55" s="31">
        <v>0</v>
      </c>
      <c r="AO55" s="31">
        <v>0</v>
      </c>
      <c r="AP55" s="31">
        <v>0</v>
      </c>
      <c r="AQ55" s="31">
        <v>-32</v>
      </c>
      <c r="AR55" s="51">
        <v>137</v>
      </c>
      <c r="AS55" s="52">
        <v>0</v>
      </c>
      <c r="AT55" s="52">
        <v>0</v>
      </c>
      <c r="AU55" s="52">
        <v>0</v>
      </c>
      <c r="AV55" s="52">
        <v>137</v>
      </c>
      <c r="AW55" s="34">
        <v>313</v>
      </c>
      <c r="AX55" s="35">
        <v>0</v>
      </c>
      <c r="AY55" s="35">
        <v>0</v>
      </c>
      <c r="AZ55" s="35">
        <v>0</v>
      </c>
      <c r="BA55" s="35">
        <v>313</v>
      </c>
      <c r="BB55" s="86">
        <v>2.2999999999999998</v>
      </c>
      <c r="BC55" s="52">
        <v>0</v>
      </c>
      <c r="BD55" s="52">
        <v>0</v>
      </c>
      <c r="BE55" s="52">
        <v>0</v>
      </c>
      <c r="BF55" s="37">
        <v>2.2999999999999998</v>
      </c>
      <c r="BG55" s="53"/>
      <c r="BH55" s="54"/>
      <c r="BI55" s="54"/>
      <c r="BJ55" s="54"/>
      <c r="BK55" s="54"/>
      <c r="BL55" s="53"/>
      <c r="BM55" s="54"/>
      <c r="BN55" s="54"/>
      <c r="BO55" s="54"/>
      <c r="BP55" s="54"/>
      <c r="BQ55" s="100"/>
    </row>
    <row r="56" spans="1:69" ht="27.75" x14ac:dyDescent="0.3">
      <c r="A56" s="28">
        <f t="shared" si="11"/>
        <v>35</v>
      </c>
      <c r="B56" s="29" t="s">
        <v>65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/>
      <c r="BH56" s="54"/>
      <c r="BI56" s="54"/>
      <c r="BJ56" s="54"/>
      <c r="BK56" s="54"/>
      <c r="BL56" s="53"/>
      <c r="BM56" s="54"/>
      <c r="BN56" s="54"/>
      <c r="BO56" s="54"/>
      <c r="BP56" s="54"/>
      <c r="BQ56" s="38"/>
    </row>
    <row r="57" spans="1:69" ht="27.75" x14ac:dyDescent="0.3">
      <c r="A57" s="28">
        <f t="shared" si="11"/>
        <v>36</v>
      </c>
      <c r="B57" s="29" t="s">
        <v>66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38" t="s">
        <v>127</v>
      </c>
    </row>
    <row r="58" spans="1:69" ht="27.75" x14ac:dyDescent="0.3">
      <c r="A58" s="28">
        <f t="shared" si="11"/>
        <v>37</v>
      </c>
      <c r="B58" s="29" t="s">
        <v>67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38"/>
    </row>
    <row r="59" spans="1:69" ht="27.75" x14ac:dyDescent="0.3">
      <c r="A59" s="28">
        <f t="shared" si="11"/>
        <v>38</v>
      </c>
      <c r="B59" s="29" t="s">
        <v>68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38"/>
    </row>
    <row r="60" spans="1:69" ht="27.75" x14ac:dyDescent="0.3">
      <c r="A60" s="28">
        <f t="shared" si="11"/>
        <v>39</v>
      </c>
      <c r="B60" s="29" t="s">
        <v>69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38"/>
    </row>
    <row r="61" spans="1:69" ht="39" x14ac:dyDescent="0.3">
      <c r="A61" s="46"/>
      <c r="B61" s="56" t="s">
        <v>70</v>
      </c>
      <c r="C61" s="48">
        <v>29436</v>
      </c>
      <c r="D61" s="48">
        <v>0</v>
      </c>
      <c r="E61" s="48">
        <v>1422</v>
      </c>
      <c r="F61" s="48">
        <v>0</v>
      </c>
      <c r="G61" s="48">
        <v>28014</v>
      </c>
      <c r="H61" s="48">
        <v>24532</v>
      </c>
      <c r="I61" s="48">
        <v>0</v>
      </c>
      <c r="J61" s="48">
        <v>1185</v>
      </c>
      <c r="K61" s="48">
        <v>0</v>
      </c>
      <c r="L61" s="48">
        <v>23347</v>
      </c>
      <c r="M61" s="48">
        <v>22868</v>
      </c>
      <c r="N61" s="48">
        <v>0</v>
      </c>
      <c r="O61" s="48">
        <v>1063</v>
      </c>
      <c r="P61" s="48">
        <v>0</v>
      </c>
      <c r="Q61" s="48">
        <v>21805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93.22</v>
      </c>
      <c r="Y61" s="42">
        <v>0</v>
      </c>
      <c r="Z61" s="42">
        <v>89.7</v>
      </c>
      <c r="AA61" s="42">
        <v>0</v>
      </c>
      <c r="AB61" s="42">
        <v>93.4</v>
      </c>
      <c r="AC61" s="49">
        <v>-1664</v>
      </c>
      <c r="AD61" s="49">
        <v>0</v>
      </c>
      <c r="AE61" s="49">
        <v>-122</v>
      </c>
      <c r="AF61" s="49">
        <v>0</v>
      </c>
      <c r="AG61" s="49">
        <v>-1542</v>
      </c>
      <c r="AH61" s="48">
        <v>659</v>
      </c>
      <c r="AI61" s="48">
        <v>0</v>
      </c>
      <c r="AJ61" s="48">
        <v>234</v>
      </c>
      <c r="AK61" s="48">
        <v>0</v>
      </c>
      <c r="AL61" s="48">
        <v>568</v>
      </c>
      <c r="AM61" s="48">
        <v>-2323</v>
      </c>
      <c r="AN61" s="48">
        <v>0</v>
      </c>
      <c r="AO61" s="48">
        <v>-356</v>
      </c>
      <c r="AP61" s="48">
        <v>0</v>
      </c>
      <c r="AQ61" s="48">
        <v>-2110</v>
      </c>
      <c r="AR61" s="48">
        <v>2287</v>
      </c>
      <c r="AS61" s="48">
        <v>0</v>
      </c>
      <c r="AT61" s="48">
        <v>107</v>
      </c>
      <c r="AU61" s="48">
        <v>0</v>
      </c>
      <c r="AV61" s="48">
        <v>2181</v>
      </c>
      <c r="AW61" s="48">
        <v>6568</v>
      </c>
      <c r="AX61" s="48">
        <v>0</v>
      </c>
      <c r="AY61" s="48">
        <v>359</v>
      </c>
      <c r="AZ61" s="48">
        <v>0</v>
      </c>
      <c r="BA61" s="48">
        <v>6209</v>
      </c>
      <c r="BB61" s="44">
        <v>2.9</v>
      </c>
      <c r="BC61" s="44">
        <v>0</v>
      </c>
      <c r="BD61" s="44">
        <v>3.4</v>
      </c>
      <c r="BE61" s="44">
        <v>0</v>
      </c>
      <c r="BF61" s="44">
        <v>2.8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f t="shared" ref="BL61:BP61" si="12">SUM(BL36:BL60)</f>
        <v>0</v>
      </c>
      <c r="BM61" s="48">
        <f t="shared" si="12"/>
        <v>0</v>
      </c>
      <c r="BN61" s="48">
        <f t="shared" si="12"/>
        <v>0</v>
      </c>
      <c r="BO61" s="48">
        <f t="shared" si="12"/>
        <v>0</v>
      </c>
      <c r="BP61" s="48">
        <f t="shared" si="12"/>
        <v>0</v>
      </c>
      <c r="BQ61" s="48"/>
    </row>
    <row r="62" spans="1:69" s="80" customFormat="1" ht="27" x14ac:dyDescent="0.3">
      <c r="A62" s="46"/>
      <c r="B62" s="57" t="s">
        <v>71</v>
      </c>
      <c r="C62" s="48">
        <v>68353</v>
      </c>
      <c r="D62" s="48">
        <v>152</v>
      </c>
      <c r="E62" s="48">
        <v>11108</v>
      </c>
      <c r="F62" s="48">
        <v>100</v>
      </c>
      <c r="G62" s="48">
        <v>56993</v>
      </c>
      <c r="H62" s="48">
        <v>56963</v>
      </c>
      <c r="I62" s="48">
        <v>127</v>
      </c>
      <c r="J62" s="48">
        <v>9257</v>
      </c>
      <c r="K62" s="48">
        <v>84</v>
      </c>
      <c r="L62" s="48">
        <v>47495</v>
      </c>
      <c r="M62" s="48">
        <v>54848</v>
      </c>
      <c r="N62" s="48">
        <v>184</v>
      </c>
      <c r="O62" s="48">
        <v>8991</v>
      </c>
      <c r="P62" s="48">
        <v>116</v>
      </c>
      <c r="Q62" s="48">
        <v>45557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96.29</v>
      </c>
      <c r="Y62" s="42">
        <v>144.88</v>
      </c>
      <c r="Z62" s="42">
        <v>97.13</v>
      </c>
      <c r="AA62" s="42">
        <v>138.1</v>
      </c>
      <c r="AB62" s="42">
        <v>95.92</v>
      </c>
      <c r="AC62" s="43">
        <v>-2115</v>
      </c>
      <c r="AD62" s="43">
        <v>57</v>
      </c>
      <c r="AE62" s="43">
        <v>-266</v>
      </c>
      <c r="AF62" s="43">
        <v>32</v>
      </c>
      <c r="AG62" s="43">
        <v>-1938</v>
      </c>
      <c r="AH62" s="48">
        <v>1041</v>
      </c>
      <c r="AI62" s="48">
        <v>57</v>
      </c>
      <c r="AJ62" s="48">
        <v>471</v>
      </c>
      <c r="AK62" s="48">
        <v>43</v>
      </c>
      <c r="AL62" s="48">
        <v>887</v>
      </c>
      <c r="AM62" s="48">
        <v>-3156</v>
      </c>
      <c r="AN62" s="48">
        <v>0</v>
      </c>
      <c r="AO62" s="48">
        <v>-737</v>
      </c>
      <c r="AP62" s="48">
        <v>-11</v>
      </c>
      <c r="AQ62" s="48">
        <v>-2825</v>
      </c>
      <c r="AR62" s="48">
        <v>5486</v>
      </c>
      <c r="AS62" s="48">
        <v>18</v>
      </c>
      <c r="AT62" s="48">
        <v>900</v>
      </c>
      <c r="AU62" s="48">
        <v>12</v>
      </c>
      <c r="AV62" s="48">
        <v>4557</v>
      </c>
      <c r="AW62" s="48">
        <v>13505</v>
      </c>
      <c r="AX62" s="48">
        <v>-32</v>
      </c>
      <c r="AY62" s="48">
        <v>2117</v>
      </c>
      <c r="AZ62" s="48">
        <v>-16</v>
      </c>
      <c r="BA62" s="48">
        <v>11436</v>
      </c>
      <c r="BB62" s="44">
        <v>2.5</v>
      </c>
      <c r="BC62" s="44">
        <v>-1.8</v>
      </c>
      <c r="BD62" s="44">
        <v>2.4</v>
      </c>
      <c r="BE62" s="44">
        <v>-1.3</v>
      </c>
      <c r="BF62" s="44">
        <v>2.5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f t="shared" ref="BL62:BP62" si="13">BL61+BL35+BL31+BL24</f>
        <v>0</v>
      </c>
      <c r="BM62" s="48">
        <f t="shared" si="13"/>
        <v>0</v>
      </c>
      <c r="BN62" s="48">
        <f t="shared" si="13"/>
        <v>0</v>
      </c>
      <c r="BO62" s="48">
        <f t="shared" si="13"/>
        <v>0</v>
      </c>
      <c r="BP62" s="48">
        <f t="shared" si="13"/>
        <v>0</v>
      </c>
      <c r="BQ62" s="48"/>
    </row>
    <row r="63" spans="1:69" ht="27.75" x14ac:dyDescent="0.35">
      <c r="A63" s="28">
        <v>40</v>
      </c>
      <c r="B63" s="29" t="s">
        <v>72</v>
      </c>
      <c r="C63" s="30">
        <v>119</v>
      </c>
      <c r="D63" s="31">
        <v>0</v>
      </c>
      <c r="E63" s="31">
        <v>0</v>
      </c>
      <c r="F63" s="31">
        <v>114</v>
      </c>
      <c r="G63" s="31">
        <v>5</v>
      </c>
      <c r="H63" s="30">
        <v>99</v>
      </c>
      <c r="I63" s="31">
        <v>0</v>
      </c>
      <c r="J63" s="31">
        <v>0</v>
      </c>
      <c r="K63" s="31">
        <v>95</v>
      </c>
      <c r="L63" s="31">
        <v>4</v>
      </c>
      <c r="M63" s="30">
        <v>94</v>
      </c>
      <c r="N63" s="31">
        <v>0</v>
      </c>
      <c r="O63" s="31">
        <v>0</v>
      </c>
      <c r="P63" s="31">
        <v>94</v>
      </c>
      <c r="Q63" s="31">
        <v>0</v>
      </c>
      <c r="R63" s="31"/>
      <c r="S63" s="31"/>
      <c r="T63" s="31"/>
      <c r="U63" s="31"/>
      <c r="V63" s="31"/>
      <c r="W63" s="31"/>
      <c r="X63" s="32">
        <v>94.95</v>
      </c>
      <c r="Y63" s="33">
        <v>0</v>
      </c>
      <c r="Z63" s="33">
        <v>0</v>
      </c>
      <c r="AA63" s="33">
        <v>98.95</v>
      </c>
      <c r="AB63" s="33">
        <v>0</v>
      </c>
      <c r="AC63" s="30">
        <v>-5</v>
      </c>
      <c r="AD63" s="31">
        <v>0</v>
      </c>
      <c r="AE63" s="31">
        <v>0</v>
      </c>
      <c r="AF63" s="31">
        <v>-1</v>
      </c>
      <c r="AG63" s="31">
        <v>-4</v>
      </c>
      <c r="AH63" s="30">
        <v>0</v>
      </c>
      <c r="AI63" s="31">
        <v>0</v>
      </c>
      <c r="AJ63" s="31">
        <v>0</v>
      </c>
      <c r="AK63" s="31">
        <v>0</v>
      </c>
      <c r="AL63" s="31">
        <v>0</v>
      </c>
      <c r="AM63" s="30">
        <v>-5</v>
      </c>
      <c r="AN63" s="31">
        <v>0</v>
      </c>
      <c r="AO63" s="31">
        <v>0</v>
      </c>
      <c r="AP63" s="31">
        <v>-1</v>
      </c>
      <c r="AQ63" s="31">
        <v>-4</v>
      </c>
      <c r="AR63" s="53">
        <v>9</v>
      </c>
      <c r="AS63" s="54">
        <v>0</v>
      </c>
      <c r="AT63" s="54">
        <v>0</v>
      </c>
      <c r="AU63" s="54">
        <v>9</v>
      </c>
      <c r="AV63" s="54">
        <v>0</v>
      </c>
      <c r="AW63" s="34">
        <v>25</v>
      </c>
      <c r="AX63" s="35">
        <v>0</v>
      </c>
      <c r="AY63" s="35">
        <v>0</v>
      </c>
      <c r="AZ63" s="35">
        <v>20</v>
      </c>
      <c r="BA63" s="35">
        <v>5</v>
      </c>
      <c r="BB63" s="36">
        <v>2.8</v>
      </c>
      <c r="BC63" s="52">
        <v>0</v>
      </c>
      <c r="BD63" s="52">
        <v>0</v>
      </c>
      <c r="BE63" s="52">
        <v>2.2000000000000002</v>
      </c>
      <c r="BF63" s="37">
        <v>0</v>
      </c>
      <c r="BG63" s="53">
        <v>25</v>
      </c>
      <c r="BH63" s="54"/>
      <c r="BI63" s="54"/>
      <c r="BJ63" s="54">
        <v>25</v>
      </c>
      <c r="BK63" s="54"/>
      <c r="BL63" s="53"/>
      <c r="BM63" s="54"/>
      <c r="BN63" s="54"/>
      <c r="BO63" s="54"/>
      <c r="BP63" s="54"/>
      <c r="BQ63" s="45" t="s">
        <v>128</v>
      </c>
    </row>
    <row r="64" spans="1:69" ht="45" x14ac:dyDescent="0.3">
      <c r="A64" s="46"/>
      <c r="B64" s="57" t="s">
        <v>73</v>
      </c>
      <c r="C64" s="48">
        <v>119</v>
      </c>
      <c r="D64" s="48">
        <v>0</v>
      </c>
      <c r="E64" s="48">
        <v>0</v>
      </c>
      <c r="F64" s="48">
        <v>114</v>
      </c>
      <c r="G64" s="48">
        <v>5</v>
      </c>
      <c r="H64" s="48">
        <v>99</v>
      </c>
      <c r="I64" s="48">
        <v>0</v>
      </c>
      <c r="J64" s="48">
        <v>0</v>
      </c>
      <c r="K64" s="48">
        <v>95</v>
      </c>
      <c r="L64" s="48">
        <v>4</v>
      </c>
      <c r="M64" s="48">
        <v>94</v>
      </c>
      <c r="N64" s="48">
        <v>0</v>
      </c>
      <c r="O64" s="48">
        <v>0</v>
      </c>
      <c r="P64" s="48">
        <v>94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94.95</v>
      </c>
      <c r="Y64" s="42">
        <v>0</v>
      </c>
      <c r="Z64" s="42">
        <v>0</v>
      </c>
      <c r="AA64" s="42">
        <v>98.95</v>
      </c>
      <c r="AB64" s="42">
        <v>0</v>
      </c>
      <c r="AC64" s="49">
        <v>-5</v>
      </c>
      <c r="AD64" s="49">
        <v>0</v>
      </c>
      <c r="AE64" s="49">
        <v>0</v>
      </c>
      <c r="AF64" s="49">
        <v>-1</v>
      </c>
      <c r="AG64" s="49">
        <v>-4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-5</v>
      </c>
      <c r="AN64" s="48">
        <v>0</v>
      </c>
      <c r="AO64" s="48">
        <v>0</v>
      </c>
      <c r="AP64" s="48">
        <v>-1</v>
      </c>
      <c r="AQ64" s="48">
        <v>-4</v>
      </c>
      <c r="AR64" s="48">
        <v>9</v>
      </c>
      <c r="AS64" s="48">
        <v>0</v>
      </c>
      <c r="AT64" s="48">
        <v>0</v>
      </c>
      <c r="AU64" s="48">
        <v>9</v>
      </c>
      <c r="AV64" s="48">
        <v>0</v>
      </c>
      <c r="AW64" s="48">
        <v>25</v>
      </c>
      <c r="AX64" s="48">
        <v>0</v>
      </c>
      <c r="AY64" s="48">
        <v>0</v>
      </c>
      <c r="AZ64" s="48">
        <v>20</v>
      </c>
      <c r="BA64" s="48">
        <v>5</v>
      </c>
      <c r="BB64" s="44">
        <v>2.8</v>
      </c>
      <c r="BC64" s="84">
        <v>0</v>
      </c>
      <c r="BD64" s="84">
        <v>0</v>
      </c>
      <c r="BE64" s="84">
        <v>2.2000000000000002</v>
      </c>
      <c r="BF64" s="44">
        <v>0.2</v>
      </c>
      <c r="BG64" s="48">
        <v>25</v>
      </c>
      <c r="BH64" s="48">
        <v>0</v>
      </c>
      <c r="BI64" s="48">
        <v>0</v>
      </c>
      <c r="BJ64" s="48">
        <v>25</v>
      </c>
      <c r="BK64" s="48">
        <v>0</v>
      </c>
      <c r="BL64" s="48">
        <f t="shared" ref="BL64:BP64" si="14">BL63</f>
        <v>0</v>
      </c>
      <c r="BM64" s="48">
        <f t="shared" si="14"/>
        <v>0</v>
      </c>
      <c r="BN64" s="48">
        <f t="shared" si="14"/>
        <v>0</v>
      </c>
      <c r="BO64" s="48">
        <f t="shared" si="14"/>
        <v>0</v>
      </c>
      <c r="BP64" s="48">
        <f t="shared" si="14"/>
        <v>0</v>
      </c>
      <c r="BQ64" s="48"/>
    </row>
    <row r="65" spans="1:69" ht="27.75" x14ac:dyDescent="0.3">
      <c r="A65" s="28">
        <v>41</v>
      </c>
      <c r="B65" s="29" t="s">
        <v>74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38"/>
    </row>
    <row r="66" spans="1:69" ht="27.75" x14ac:dyDescent="0.3">
      <c r="A66" s="28">
        <v>42</v>
      </c>
      <c r="B66" s="29" t="s">
        <v>75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38"/>
    </row>
    <row r="67" spans="1:69" ht="27.75" x14ac:dyDescent="0.3">
      <c r="A67" s="28">
        <v>43</v>
      </c>
      <c r="B67" s="29" t="s">
        <v>76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38"/>
    </row>
    <row r="68" spans="1:69" ht="27.75" x14ac:dyDescent="0.3">
      <c r="A68" s="28">
        <v>44</v>
      </c>
      <c r="B68" s="29" t="s">
        <v>77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38"/>
    </row>
    <row r="69" spans="1:69" ht="27.75" x14ac:dyDescent="0.3">
      <c r="A69" s="28">
        <v>45</v>
      </c>
      <c r="B69" s="29" t="s">
        <v>78</v>
      </c>
      <c r="C69" s="30">
        <v>988</v>
      </c>
      <c r="D69" s="31">
        <v>0</v>
      </c>
      <c r="E69" s="31">
        <v>0</v>
      </c>
      <c r="F69" s="31">
        <v>0</v>
      </c>
      <c r="G69" s="31">
        <v>988</v>
      </c>
      <c r="H69" s="30">
        <v>823</v>
      </c>
      <c r="I69" s="31">
        <v>0</v>
      </c>
      <c r="J69" s="31">
        <v>0</v>
      </c>
      <c r="K69" s="31">
        <v>0</v>
      </c>
      <c r="L69" s="31">
        <v>823</v>
      </c>
      <c r="M69" s="30">
        <v>881</v>
      </c>
      <c r="N69" s="31">
        <v>0</v>
      </c>
      <c r="O69" s="31">
        <v>0</v>
      </c>
      <c r="P69" s="31">
        <v>0</v>
      </c>
      <c r="Q69" s="31">
        <v>881</v>
      </c>
      <c r="R69" s="31"/>
      <c r="S69" s="31"/>
      <c r="T69" s="31"/>
      <c r="U69" s="31"/>
      <c r="V69" s="31"/>
      <c r="W69" s="31"/>
      <c r="X69" s="32">
        <v>107.05</v>
      </c>
      <c r="Y69" s="33">
        <v>0</v>
      </c>
      <c r="Z69" s="33">
        <v>0</v>
      </c>
      <c r="AA69" s="33">
        <v>0</v>
      </c>
      <c r="AB69" s="33">
        <v>107.05</v>
      </c>
      <c r="AC69" s="30">
        <v>58</v>
      </c>
      <c r="AD69" s="31">
        <v>0</v>
      </c>
      <c r="AE69" s="31">
        <v>0</v>
      </c>
      <c r="AF69" s="31">
        <v>0</v>
      </c>
      <c r="AG69" s="31">
        <v>58</v>
      </c>
      <c r="AH69" s="30">
        <v>58</v>
      </c>
      <c r="AI69" s="31">
        <v>0</v>
      </c>
      <c r="AJ69" s="31">
        <v>0</v>
      </c>
      <c r="AK69" s="31">
        <v>0</v>
      </c>
      <c r="AL69" s="31">
        <v>58</v>
      </c>
      <c r="AM69" s="30">
        <v>0</v>
      </c>
      <c r="AN69" s="31">
        <v>0</v>
      </c>
      <c r="AO69" s="31">
        <v>0</v>
      </c>
      <c r="AP69" s="31">
        <v>0</v>
      </c>
      <c r="AQ69" s="31">
        <v>0</v>
      </c>
      <c r="AR69" s="58">
        <v>88</v>
      </c>
      <c r="AS69" s="59">
        <v>0</v>
      </c>
      <c r="AT69" s="59">
        <v>0</v>
      </c>
      <c r="AU69" s="59">
        <v>0</v>
      </c>
      <c r="AV69" s="59">
        <v>88</v>
      </c>
      <c r="AW69" s="34">
        <v>107</v>
      </c>
      <c r="AX69" s="35">
        <v>0</v>
      </c>
      <c r="AY69" s="35">
        <v>0</v>
      </c>
      <c r="AZ69" s="35">
        <v>0</v>
      </c>
      <c r="BA69" s="35">
        <v>107</v>
      </c>
      <c r="BB69" s="36">
        <v>1.2</v>
      </c>
      <c r="BC69" s="52">
        <v>0</v>
      </c>
      <c r="BD69" s="52">
        <v>0</v>
      </c>
      <c r="BE69" s="52">
        <v>0</v>
      </c>
      <c r="BF69" s="37">
        <v>1.2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38"/>
    </row>
    <row r="70" spans="1:69" s="80" customFormat="1" ht="45" x14ac:dyDescent="0.3">
      <c r="A70" s="46"/>
      <c r="B70" s="57" t="s">
        <v>79</v>
      </c>
      <c r="C70" s="48">
        <v>988</v>
      </c>
      <c r="D70" s="48">
        <v>0</v>
      </c>
      <c r="E70" s="48">
        <v>0</v>
      </c>
      <c r="F70" s="48">
        <v>0</v>
      </c>
      <c r="G70" s="48">
        <v>988</v>
      </c>
      <c r="H70" s="48">
        <v>823</v>
      </c>
      <c r="I70" s="48">
        <v>0</v>
      </c>
      <c r="J70" s="48">
        <v>0</v>
      </c>
      <c r="K70" s="48">
        <v>0</v>
      </c>
      <c r="L70" s="48">
        <v>823</v>
      </c>
      <c r="M70" s="48">
        <v>881</v>
      </c>
      <c r="N70" s="48">
        <v>0</v>
      </c>
      <c r="O70" s="48">
        <v>0</v>
      </c>
      <c r="P70" s="48">
        <v>0</v>
      </c>
      <c r="Q70" s="48">
        <v>881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107.05</v>
      </c>
      <c r="Y70" s="42">
        <v>0</v>
      </c>
      <c r="Z70" s="42">
        <v>0</v>
      </c>
      <c r="AA70" s="42">
        <v>0</v>
      </c>
      <c r="AB70" s="42">
        <v>107.05</v>
      </c>
      <c r="AC70" s="43">
        <v>58</v>
      </c>
      <c r="AD70" s="43">
        <v>0</v>
      </c>
      <c r="AE70" s="43">
        <v>0</v>
      </c>
      <c r="AF70" s="43">
        <v>0</v>
      </c>
      <c r="AG70" s="43">
        <v>58</v>
      </c>
      <c r="AH70" s="48">
        <v>58</v>
      </c>
      <c r="AI70" s="48">
        <v>0</v>
      </c>
      <c r="AJ70" s="48">
        <v>0</v>
      </c>
      <c r="AK70" s="48">
        <v>0</v>
      </c>
      <c r="AL70" s="48">
        <v>58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88</v>
      </c>
      <c r="AS70" s="48">
        <v>0</v>
      </c>
      <c r="AT70" s="48">
        <v>0</v>
      </c>
      <c r="AU70" s="48">
        <v>0</v>
      </c>
      <c r="AV70" s="48">
        <v>88</v>
      </c>
      <c r="AW70" s="48">
        <v>107</v>
      </c>
      <c r="AX70" s="48">
        <v>0</v>
      </c>
      <c r="AY70" s="48">
        <v>0</v>
      </c>
      <c r="AZ70" s="48">
        <v>0</v>
      </c>
      <c r="BA70" s="48">
        <v>107</v>
      </c>
      <c r="BB70" s="44">
        <v>1.2</v>
      </c>
      <c r="BC70" s="84">
        <v>0</v>
      </c>
      <c r="BD70" s="84">
        <v>0</v>
      </c>
      <c r="BE70" s="84">
        <v>0</v>
      </c>
      <c r="BF70" s="44">
        <v>1.2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f t="shared" ref="BL70:BP70" si="15">SUM(BL65:BL69)</f>
        <v>0</v>
      </c>
      <c r="BM70" s="48">
        <f t="shared" si="15"/>
        <v>0</v>
      </c>
      <c r="BN70" s="48">
        <f t="shared" si="15"/>
        <v>0</v>
      </c>
      <c r="BO70" s="48">
        <f t="shared" si="15"/>
        <v>0</v>
      </c>
      <c r="BP70" s="48">
        <f t="shared" si="15"/>
        <v>0</v>
      </c>
      <c r="BQ70" s="48"/>
    </row>
    <row r="71" spans="1:69" ht="27.75" x14ac:dyDescent="0.3">
      <c r="A71" s="28">
        <v>46</v>
      </c>
      <c r="B71" s="77" t="s">
        <v>80</v>
      </c>
      <c r="C71" s="30">
        <v>2128</v>
      </c>
      <c r="D71" s="31">
        <v>0</v>
      </c>
      <c r="E71" s="31">
        <v>0</v>
      </c>
      <c r="F71" s="31">
        <v>0</v>
      </c>
      <c r="G71" s="31">
        <v>2128</v>
      </c>
      <c r="H71" s="30">
        <v>1773</v>
      </c>
      <c r="I71" s="31">
        <v>0</v>
      </c>
      <c r="J71" s="31">
        <v>0</v>
      </c>
      <c r="K71" s="31">
        <v>0</v>
      </c>
      <c r="L71" s="31">
        <v>1773</v>
      </c>
      <c r="M71" s="30">
        <v>1874</v>
      </c>
      <c r="N71" s="31">
        <v>0</v>
      </c>
      <c r="O71" s="31">
        <v>0</v>
      </c>
      <c r="P71" s="31">
        <v>0</v>
      </c>
      <c r="Q71" s="31">
        <v>1874</v>
      </c>
      <c r="R71" s="31"/>
      <c r="S71" s="31"/>
      <c r="T71" s="31"/>
      <c r="U71" s="31"/>
      <c r="V71" s="31"/>
      <c r="W71" s="31"/>
      <c r="X71" s="32">
        <v>105.7</v>
      </c>
      <c r="Y71" s="33">
        <v>0</v>
      </c>
      <c r="Z71" s="33">
        <v>0</v>
      </c>
      <c r="AA71" s="33">
        <v>0</v>
      </c>
      <c r="AB71" s="33">
        <v>105.7</v>
      </c>
      <c r="AC71" s="30">
        <v>101</v>
      </c>
      <c r="AD71" s="31">
        <v>0</v>
      </c>
      <c r="AE71" s="31">
        <v>0</v>
      </c>
      <c r="AF71" s="31">
        <v>0</v>
      </c>
      <c r="AG71" s="31">
        <v>101</v>
      </c>
      <c r="AH71" s="30">
        <v>101</v>
      </c>
      <c r="AI71" s="31">
        <v>0</v>
      </c>
      <c r="AJ71" s="31">
        <v>0</v>
      </c>
      <c r="AK71" s="31">
        <v>0</v>
      </c>
      <c r="AL71" s="31">
        <v>101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187</v>
      </c>
      <c r="AS71" s="54">
        <v>0</v>
      </c>
      <c r="AT71" s="54">
        <v>0</v>
      </c>
      <c r="AU71" s="54">
        <v>0</v>
      </c>
      <c r="AV71" s="54">
        <v>187</v>
      </c>
      <c r="AW71" s="34">
        <v>254</v>
      </c>
      <c r="AX71" s="35">
        <v>0</v>
      </c>
      <c r="AY71" s="35">
        <v>0</v>
      </c>
      <c r="AZ71" s="35">
        <v>0</v>
      </c>
      <c r="BA71" s="35">
        <v>254</v>
      </c>
      <c r="BB71" s="86">
        <v>1.4</v>
      </c>
      <c r="BC71" s="52">
        <v>0</v>
      </c>
      <c r="BD71" s="52">
        <v>0</v>
      </c>
      <c r="BE71" s="52">
        <v>0</v>
      </c>
      <c r="BF71" s="37">
        <v>1.4</v>
      </c>
      <c r="BG71" s="53"/>
      <c r="BH71" s="54"/>
      <c r="BI71" s="54"/>
      <c r="BJ71" s="54"/>
      <c r="BK71" s="54"/>
      <c r="BL71" s="53"/>
      <c r="BM71" s="54"/>
      <c r="BN71" s="54"/>
      <c r="BO71" s="54"/>
      <c r="BP71" s="54"/>
      <c r="BQ71" s="38"/>
    </row>
    <row r="72" spans="1:69" ht="27.75" x14ac:dyDescent="0.3">
      <c r="A72" s="28">
        <f>A71+1</f>
        <v>47</v>
      </c>
      <c r="B72" s="77" t="s">
        <v>81</v>
      </c>
      <c r="C72" s="30">
        <v>2991</v>
      </c>
      <c r="D72" s="31">
        <v>0</v>
      </c>
      <c r="E72" s="31">
        <v>0</v>
      </c>
      <c r="F72" s="31">
        <v>0</v>
      </c>
      <c r="G72" s="31">
        <v>2991</v>
      </c>
      <c r="H72" s="30">
        <v>2493</v>
      </c>
      <c r="I72" s="31">
        <v>0</v>
      </c>
      <c r="J72" s="31">
        <v>0</v>
      </c>
      <c r="K72" s="31">
        <v>0</v>
      </c>
      <c r="L72" s="31">
        <v>2493</v>
      </c>
      <c r="M72" s="30">
        <v>2767</v>
      </c>
      <c r="N72" s="31">
        <v>0</v>
      </c>
      <c r="O72" s="31">
        <v>0</v>
      </c>
      <c r="P72" s="31">
        <v>0</v>
      </c>
      <c r="Q72" s="31">
        <v>2767</v>
      </c>
      <c r="R72" s="31"/>
      <c r="S72" s="31"/>
      <c r="T72" s="31"/>
      <c r="U72" s="31"/>
      <c r="V72" s="31"/>
      <c r="W72" s="31"/>
      <c r="X72" s="32">
        <v>110.99</v>
      </c>
      <c r="Y72" s="33">
        <v>0</v>
      </c>
      <c r="Z72" s="33">
        <v>0</v>
      </c>
      <c r="AA72" s="33">
        <v>0</v>
      </c>
      <c r="AB72" s="33">
        <v>110.99</v>
      </c>
      <c r="AC72" s="30">
        <v>274</v>
      </c>
      <c r="AD72" s="31">
        <v>0</v>
      </c>
      <c r="AE72" s="31">
        <v>0</v>
      </c>
      <c r="AF72" s="31">
        <v>0</v>
      </c>
      <c r="AG72" s="31">
        <v>274</v>
      </c>
      <c r="AH72" s="30">
        <v>274</v>
      </c>
      <c r="AI72" s="31">
        <v>0</v>
      </c>
      <c r="AJ72" s="31">
        <v>0</v>
      </c>
      <c r="AK72" s="31">
        <v>0</v>
      </c>
      <c r="AL72" s="31">
        <v>274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277</v>
      </c>
      <c r="AS72" s="54">
        <v>0</v>
      </c>
      <c r="AT72" s="54">
        <v>0</v>
      </c>
      <c r="AU72" s="54">
        <v>0</v>
      </c>
      <c r="AV72" s="54">
        <v>277</v>
      </c>
      <c r="AW72" s="34">
        <v>224</v>
      </c>
      <c r="AX72" s="35">
        <v>0</v>
      </c>
      <c r="AY72" s="35">
        <v>0</v>
      </c>
      <c r="AZ72" s="35">
        <v>0</v>
      </c>
      <c r="BA72" s="35">
        <v>224</v>
      </c>
      <c r="BB72" s="86">
        <v>0.8</v>
      </c>
      <c r="BC72" s="52">
        <v>0</v>
      </c>
      <c r="BD72" s="52">
        <v>0</v>
      </c>
      <c r="BE72" s="52">
        <v>0</v>
      </c>
      <c r="BF72" s="37">
        <v>0.8</v>
      </c>
      <c r="BG72" s="53"/>
      <c r="BH72" s="55"/>
      <c r="BI72" s="55"/>
      <c r="BJ72" s="55"/>
      <c r="BK72" s="55"/>
      <c r="BL72" s="53"/>
      <c r="BM72" s="55"/>
      <c r="BN72" s="55"/>
      <c r="BO72" s="55"/>
      <c r="BP72" s="55"/>
      <c r="BQ72" s="38"/>
    </row>
    <row r="73" spans="1:69" ht="27.75" x14ac:dyDescent="0.3">
      <c r="A73" s="28">
        <f t="shared" ref="A73:A110" si="16">A72+1</f>
        <v>48</v>
      </c>
      <c r="B73" s="77" t="s">
        <v>82</v>
      </c>
      <c r="C73" s="30">
        <v>1746</v>
      </c>
      <c r="D73" s="31">
        <v>267</v>
      </c>
      <c r="E73" s="31">
        <v>0</v>
      </c>
      <c r="F73" s="31">
        <v>0</v>
      </c>
      <c r="G73" s="31">
        <v>1479</v>
      </c>
      <c r="H73" s="30">
        <v>1455</v>
      </c>
      <c r="I73" s="31">
        <v>223</v>
      </c>
      <c r="J73" s="31">
        <v>0</v>
      </c>
      <c r="K73" s="31">
        <v>0</v>
      </c>
      <c r="L73" s="31">
        <v>1232</v>
      </c>
      <c r="M73" s="30">
        <v>1130</v>
      </c>
      <c r="N73" s="31">
        <v>262</v>
      </c>
      <c r="O73" s="31">
        <v>0</v>
      </c>
      <c r="P73" s="31">
        <v>0</v>
      </c>
      <c r="Q73" s="31">
        <v>868</v>
      </c>
      <c r="R73" s="31"/>
      <c r="S73" s="31"/>
      <c r="T73" s="31"/>
      <c r="U73" s="31"/>
      <c r="V73" s="31"/>
      <c r="W73" s="31"/>
      <c r="X73" s="32">
        <v>77.66</v>
      </c>
      <c r="Y73" s="33">
        <v>117.49</v>
      </c>
      <c r="Z73" s="33">
        <v>0</v>
      </c>
      <c r="AA73" s="33">
        <v>0</v>
      </c>
      <c r="AB73" s="33">
        <v>70.45</v>
      </c>
      <c r="AC73" s="30">
        <v>-325</v>
      </c>
      <c r="AD73" s="31">
        <v>39</v>
      </c>
      <c r="AE73" s="31">
        <v>0</v>
      </c>
      <c r="AF73" s="31">
        <v>0</v>
      </c>
      <c r="AG73" s="31">
        <v>-364</v>
      </c>
      <c r="AH73" s="30">
        <v>0</v>
      </c>
      <c r="AI73" s="31">
        <v>39</v>
      </c>
      <c r="AJ73" s="31">
        <v>0</v>
      </c>
      <c r="AK73" s="31">
        <v>0</v>
      </c>
      <c r="AL73" s="31">
        <v>0</v>
      </c>
      <c r="AM73" s="30">
        <v>-325</v>
      </c>
      <c r="AN73" s="31">
        <v>0</v>
      </c>
      <c r="AO73" s="31">
        <v>0</v>
      </c>
      <c r="AP73" s="31">
        <v>0</v>
      </c>
      <c r="AQ73" s="31">
        <v>-364</v>
      </c>
      <c r="AR73" s="53">
        <v>113</v>
      </c>
      <c r="AS73" s="54">
        <v>26</v>
      </c>
      <c r="AT73" s="54">
        <v>0</v>
      </c>
      <c r="AU73" s="54">
        <v>0</v>
      </c>
      <c r="AV73" s="54">
        <v>87</v>
      </c>
      <c r="AW73" s="34">
        <v>616</v>
      </c>
      <c r="AX73" s="35">
        <v>5</v>
      </c>
      <c r="AY73" s="35">
        <v>0</v>
      </c>
      <c r="AZ73" s="35">
        <v>0</v>
      </c>
      <c r="BA73" s="35">
        <v>611</v>
      </c>
      <c r="BB73" s="86">
        <v>5.5</v>
      </c>
      <c r="BC73" s="37">
        <v>0.2</v>
      </c>
      <c r="BD73" s="52">
        <v>0</v>
      </c>
      <c r="BE73" s="52">
        <v>0</v>
      </c>
      <c r="BF73" s="37">
        <v>7</v>
      </c>
      <c r="BG73" s="53"/>
      <c r="BH73" s="54"/>
      <c r="BI73" s="54"/>
      <c r="BJ73" s="54"/>
      <c r="BK73" s="54"/>
      <c r="BL73" s="53"/>
      <c r="BM73" s="54"/>
      <c r="BN73" s="54"/>
      <c r="BO73" s="54"/>
      <c r="BP73" s="54"/>
      <c r="BQ73" s="38"/>
    </row>
    <row r="74" spans="1:69" ht="27.75" x14ac:dyDescent="0.3">
      <c r="A74" s="28">
        <f t="shared" si="16"/>
        <v>49</v>
      </c>
      <c r="B74" s="77" t="s">
        <v>83</v>
      </c>
      <c r="C74" s="30">
        <v>1158</v>
      </c>
      <c r="D74" s="31">
        <v>75</v>
      </c>
      <c r="E74" s="31">
        <v>0</v>
      </c>
      <c r="F74" s="31">
        <v>0</v>
      </c>
      <c r="G74" s="31">
        <v>1083</v>
      </c>
      <c r="H74" s="30">
        <v>965</v>
      </c>
      <c r="I74" s="31">
        <v>63</v>
      </c>
      <c r="J74" s="31">
        <v>0</v>
      </c>
      <c r="K74" s="31">
        <v>0</v>
      </c>
      <c r="L74" s="31">
        <v>902</v>
      </c>
      <c r="M74" s="30">
        <v>1265</v>
      </c>
      <c r="N74" s="31">
        <v>76</v>
      </c>
      <c r="O74" s="31">
        <v>0</v>
      </c>
      <c r="P74" s="31">
        <v>0</v>
      </c>
      <c r="Q74" s="31">
        <v>1189</v>
      </c>
      <c r="R74" s="31"/>
      <c r="S74" s="31"/>
      <c r="T74" s="31"/>
      <c r="U74" s="31"/>
      <c r="V74" s="31"/>
      <c r="W74" s="31"/>
      <c r="X74" s="32">
        <v>131.09</v>
      </c>
      <c r="Y74" s="33">
        <v>120.63</v>
      </c>
      <c r="Z74" s="33">
        <v>0</v>
      </c>
      <c r="AA74" s="33">
        <v>0</v>
      </c>
      <c r="AB74" s="33">
        <v>131.82</v>
      </c>
      <c r="AC74" s="30">
        <v>300</v>
      </c>
      <c r="AD74" s="31">
        <v>13</v>
      </c>
      <c r="AE74" s="31">
        <v>0</v>
      </c>
      <c r="AF74" s="31">
        <v>0</v>
      </c>
      <c r="AG74" s="31">
        <v>287</v>
      </c>
      <c r="AH74" s="30">
        <v>300</v>
      </c>
      <c r="AI74" s="31">
        <v>13</v>
      </c>
      <c r="AJ74" s="31">
        <v>0</v>
      </c>
      <c r="AK74" s="31">
        <v>0</v>
      </c>
      <c r="AL74" s="31">
        <v>287</v>
      </c>
      <c r="AM74" s="30">
        <v>0</v>
      </c>
      <c r="AN74" s="31">
        <v>0</v>
      </c>
      <c r="AO74" s="31">
        <v>0</v>
      </c>
      <c r="AP74" s="31">
        <v>0</v>
      </c>
      <c r="AQ74" s="31">
        <v>0</v>
      </c>
      <c r="AR74" s="53">
        <v>127</v>
      </c>
      <c r="AS74" s="54">
        <v>8</v>
      </c>
      <c r="AT74" s="54">
        <v>0</v>
      </c>
      <c r="AU74" s="54">
        <v>0</v>
      </c>
      <c r="AV74" s="54">
        <v>119</v>
      </c>
      <c r="AW74" s="34">
        <v>-107</v>
      </c>
      <c r="AX74" s="35">
        <v>-1</v>
      </c>
      <c r="AY74" s="35">
        <v>0</v>
      </c>
      <c r="AZ74" s="35">
        <v>0</v>
      </c>
      <c r="BA74" s="35">
        <v>-106</v>
      </c>
      <c r="BB74" s="86">
        <v>-0.8</v>
      </c>
      <c r="BC74" s="37">
        <v>-0.1</v>
      </c>
      <c r="BD74" s="52">
        <v>0</v>
      </c>
      <c r="BE74" s="52">
        <v>0</v>
      </c>
      <c r="BF74" s="37">
        <v>-0.9</v>
      </c>
      <c r="BG74" s="53"/>
      <c r="BH74" s="54"/>
      <c r="BI74" s="54"/>
      <c r="BJ74" s="54"/>
      <c r="BK74" s="54"/>
      <c r="BL74" s="53"/>
      <c r="BM74" s="54"/>
      <c r="BN74" s="54"/>
      <c r="BO74" s="54"/>
      <c r="BP74" s="54"/>
      <c r="BQ74" s="38"/>
    </row>
    <row r="75" spans="1:69" ht="27.75" x14ac:dyDescent="0.3">
      <c r="A75" s="28">
        <f t="shared" si="16"/>
        <v>50</v>
      </c>
      <c r="B75" s="77" t="s">
        <v>84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/>
      <c r="BH75" s="54"/>
      <c r="BI75" s="54"/>
      <c r="BJ75" s="54"/>
      <c r="BK75" s="54"/>
      <c r="BL75" s="53"/>
      <c r="BM75" s="54"/>
      <c r="BN75" s="54"/>
      <c r="BO75" s="54"/>
      <c r="BP75" s="54"/>
      <c r="BQ75" s="38"/>
    </row>
    <row r="76" spans="1:69" ht="27.75" x14ac:dyDescent="0.3">
      <c r="A76" s="28">
        <f t="shared" si="16"/>
        <v>51</v>
      </c>
      <c r="B76" s="77" t="s">
        <v>85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/>
      <c r="BH76" s="54"/>
      <c r="BI76" s="54"/>
      <c r="BJ76" s="54"/>
      <c r="BK76" s="54"/>
      <c r="BL76" s="53"/>
      <c r="BM76" s="54"/>
      <c r="BN76" s="54"/>
      <c r="BO76" s="54"/>
      <c r="BP76" s="54"/>
      <c r="BQ76" s="38"/>
    </row>
    <row r="77" spans="1:69" ht="27.75" x14ac:dyDescent="0.3">
      <c r="A77" s="28">
        <f t="shared" si="16"/>
        <v>52</v>
      </c>
      <c r="B77" s="77" t="s">
        <v>86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/>
      <c r="BH77" s="54"/>
      <c r="BI77" s="54"/>
      <c r="BJ77" s="54"/>
      <c r="BK77" s="54"/>
      <c r="BL77" s="53"/>
      <c r="BM77" s="54"/>
      <c r="BN77" s="54"/>
      <c r="BO77" s="54"/>
      <c r="BP77" s="54"/>
      <c r="BQ77" s="38"/>
    </row>
    <row r="78" spans="1:69" ht="27.75" x14ac:dyDescent="0.3">
      <c r="A78" s="28">
        <f t="shared" si="16"/>
        <v>53</v>
      </c>
      <c r="B78" s="77" t="s">
        <v>87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/>
      <c r="BH78" s="54"/>
      <c r="BI78" s="54"/>
      <c r="BJ78" s="54"/>
      <c r="BK78" s="54"/>
      <c r="BL78" s="53"/>
      <c r="BM78" s="54"/>
      <c r="BN78" s="54"/>
      <c r="BO78" s="54"/>
      <c r="BP78" s="54"/>
      <c r="BQ78" s="38"/>
    </row>
    <row r="79" spans="1:69" ht="27.75" x14ac:dyDescent="0.3">
      <c r="A79" s="28">
        <f t="shared" si="16"/>
        <v>54</v>
      </c>
      <c r="B79" s="77" t="s">
        <v>110</v>
      </c>
      <c r="C79" s="30">
        <v>808</v>
      </c>
      <c r="D79" s="31">
        <v>0</v>
      </c>
      <c r="E79" s="31">
        <v>0</v>
      </c>
      <c r="F79" s="31">
        <v>0</v>
      </c>
      <c r="G79" s="31">
        <v>808</v>
      </c>
      <c r="H79" s="30">
        <v>673</v>
      </c>
      <c r="I79" s="31">
        <v>0</v>
      </c>
      <c r="J79" s="31">
        <v>0</v>
      </c>
      <c r="K79" s="31">
        <v>0</v>
      </c>
      <c r="L79" s="31">
        <v>673</v>
      </c>
      <c r="M79" s="30">
        <v>703</v>
      </c>
      <c r="N79" s="31">
        <v>0</v>
      </c>
      <c r="O79" s="31">
        <v>0</v>
      </c>
      <c r="P79" s="31">
        <v>0</v>
      </c>
      <c r="Q79" s="31">
        <v>703</v>
      </c>
      <c r="R79" s="31"/>
      <c r="S79" s="31"/>
      <c r="T79" s="31"/>
      <c r="U79" s="31"/>
      <c r="V79" s="31"/>
      <c r="W79" s="31"/>
      <c r="X79" s="32">
        <v>104.46</v>
      </c>
      <c r="Y79" s="33">
        <v>0</v>
      </c>
      <c r="Z79" s="33">
        <v>0</v>
      </c>
      <c r="AA79" s="33">
        <v>0</v>
      </c>
      <c r="AB79" s="33">
        <v>104.46</v>
      </c>
      <c r="AC79" s="30">
        <v>30</v>
      </c>
      <c r="AD79" s="31">
        <v>0</v>
      </c>
      <c r="AE79" s="31">
        <v>0</v>
      </c>
      <c r="AF79" s="31">
        <v>0</v>
      </c>
      <c r="AG79" s="31">
        <v>30</v>
      </c>
      <c r="AH79" s="30">
        <v>30</v>
      </c>
      <c r="AI79" s="31">
        <v>0</v>
      </c>
      <c r="AJ79" s="31">
        <v>0</v>
      </c>
      <c r="AK79" s="31">
        <v>0</v>
      </c>
      <c r="AL79" s="31">
        <v>30</v>
      </c>
      <c r="AM79" s="30">
        <v>0</v>
      </c>
      <c r="AN79" s="31">
        <v>0</v>
      </c>
      <c r="AO79" s="31">
        <v>0</v>
      </c>
      <c r="AP79" s="31">
        <v>0</v>
      </c>
      <c r="AQ79" s="31">
        <v>0</v>
      </c>
      <c r="AR79" s="53">
        <v>70</v>
      </c>
      <c r="AS79" s="54">
        <v>0</v>
      </c>
      <c r="AT79" s="54">
        <v>0</v>
      </c>
      <c r="AU79" s="54">
        <v>0</v>
      </c>
      <c r="AV79" s="54">
        <v>70</v>
      </c>
      <c r="AW79" s="34">
        <v>105</v>
      </c>
      <c r="AX79" s="35">
        <v>0</v>
      </c>
      <c r="AY79" s="35">
        <v>0</v>
      </c>
      <c r="AZ79" s="35">
        <v>0</v>
      </c>
      <c r="BA79" s="35">
        <v>105</v>
      </c>
      <c r="BB79" s="86">
        <v>1.5</v>
      </c>
      <c r="BC79" s="52">
        <v>0</v>
      </c>
      <c r="BD79" s="52">
        <v>0</v>
      </c>
      <c r="BE79" s="37">
        <v>0</v>
      </c>
      <c r="BF79" s="52">
        <v>1.5</v>
      </c>
      <c r="BG79" s="53"/>
      <c r="BH79" s="54"/>
      <c r="BI79" s="54"/>
      <c r="BJ79" s="54"/>
      <c r="BK79" s="54"/>
      <c r="BL79" s="53"/>
      <c r="BM79" s="54"/>
      <c r="BN79" s="54"/>
      <c r="BO79" s="54"/>
      <c r="BP79" s="54"/>
      <c r="BQ79" s="38"/>
    </row>
    <row r="80" spans="1:69" ht="27.75" x14ac:dyDescent="0.3">
      <c r="A80" s="28">
        <f t="shared" si="16"/>
        <v>55</v>
      </c>
      <c r="B80" s="77" t="s">
        <v>88</v>
      </c>
      <c r="C80" s="30">
        <v>1518</v>
      </c>
      <c r="D80" s="31">
        <v>0</v>
      </c>
      <c r="E80" s="31">
        <v>0</v>
      </c>
      <c r="F80" s="31">
        <v>0</v>
      </c>
      <c r="G80" s="31">
        <v>1518</v>
      </c>
      <c r="H80" s="30">
        <v>1265</v>
      </c>
      <c r="I80" s="31">
        <v>0</v>
      </c>
      <c r="J80" s="31">
        <v>0</v>
      </c>
      <c r="K80" s="31">
        <v>0</v>
      </c>
      <c r="L80" s="31">
        <v>1265</v>
      </c>
      <c r="M80" s="30">
        <v>1051</v>
      </c>
      <c r="N80" s="31">
        <v>0</v>
      </c>
      <c r="O80" s="31">
        <v>0</v>
      </c>
      <c r="P80" s="31">
        <v>0</v>
      </c>
      <c r="Q80" s="31">
        <v>1051</v>
      </c>
      <c r="R80" s="31"/>
      <c r="S80" s="31"/>
      <c r="T80" s="31"/>
      <c r="U80" s="31"/>
      <c r="V80" s="31"/>
      <c r="W80" s="31"/>
      <c r="X80" s="32">
        <v>83.08</v>
      </c>
      <c r="Y80" s="33">
        <v>0</v>
      </c>
      <c r="Z80" s="33">
        <v>0</v>
      </c>
      <c r="AA80" s="33">
        <v>0</v>
      </c>
      <c r="AB80" s="33">
        <v>83.08</v>
      </c>
      <c r="AC80" s="30">
        <v>-214</v>
      </c>
      <c r="AD80" s="31">
        <v>0</v>
      </c>
      <c r="AE80" s="31">
        <v>0</v>
      </c>
      <c r="AF80" s="31">
        <v>0</v>
      </c>
      <c r="AG80" s="31">
        <v>-214</v>
      </c>
      <c r="AH80" s="30">
        <v>0</v>
      </c>
      <c r="AI80" s="31">
        <v>0</v>
      </c>
      <c r="AJ80" s="31">
        <v>0</v>
      </c>
      <c r="AK80" s="31">
        <v>0</v>
      </c>
      <c r="AL80" s="31">
        <v>0</v>
      </c>
      <c r="AM80" s="30">
        <v>-214</v>
      </c>
      <c r="AN80" s="31">
        <v>0</v>
      </c>
      <c r="AO80" s="31">
        <v>0</v>
      </c>
      <c r="AP80" s="31">
        <v>0</v>
      </c>
      <c r="AQ80" s="31">
        <v>-214</v>
      </c>
      <c r="AR80" s="53">
        <v>105</v>
      </c>
      <c r="AS80" s="54">
        <v>0</v>
      </c>
      <c r="AT80" s="54">
        <v>0</v>
      </c>
      <c r="AU80" s="54">
        <v>0</v>
      </c>
      <c r="AV80" s="54">
        <v>105</v>
      </c>
      <c r="AW80" s="34">
        <v>467</v>
      </c>
      <c r="AX80" s="35">
        <v>0</v>
      </c>
      <c r="AY80" s="35">
        <v>0</v>
      </c>
      <c r="AZ80" s="35">
        <v>0</v>
      </c>
      <c r="BA80" s="35">
        <v>467</v>
      </c>
      <c r="BB80" s="86">
        <v>4.4000000000000004</v>
      </c>
      <c r="BC80" s="52">
        <v>0</v>
      </c>
      <c r="BD80" s="52">
        <v>0</v>
      </c>
      <c r="BE80" s="52">
        <v>0</v>
      </c>
      <c r="BF80" s="37">
        <v>4.4000000000000004</v>
      </c>
      <c r="BG80" s="53"/>
      <c r="BH80" s="54"/>
      <c r="BI80" s="54"/>
      <c r="BJ80" s="54"/>
      <c r="BK80" s="54"/>
      <c r="BL80" s="53"/>
      <c r="BM80" s="54"/>
      <c r="BN80" s="54"/>
      <c r="BO80" s="54"/>
      <c r="BP80" s="54"/>
      <c r="BQ80" s="38"/>
    </row>
    <row r="81" spans="1:69" ht="27.75" x14ac:dyDescent="0.3">
      <c r="A81" s="28">
        <f t="shared" si="16"/>
        <v>56</v>
      </c>
      <c r="B81" s="77" t="s">
        <v>89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/>
      <c r="BH81" s="54"/>
      <c r="BI81" s="54"/>
      <c r="BJ81" s="54"/>
      <c r="BK81" s="54"/>
      <c r="BL81" s="53"/>
      <c r="BM81" s="54"/>
      <c r="BN81" s="54"/>
      <c r="BO81" s="54"/>
      <c r="BP81" s="54"/>
      <c r="BQ81" s="38"/>
    </row>
    <row r="82" spans="1:69" ht="27.75" x14ac:dyDescent="0.3">
      <c r="A82" s="28">
        <f t="shared" si="16"/>
        <v>57</v>
      </c>
      <c r="B82" s="77" t="s">
        <v>90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/>
      <c r="BH82" s="54"/>
      <c r="BI82" s="54"/>
      <c r="BJ82" s="54"/>
      <c r="BK82" s="54"/>
      <c r="BL82" s="53"/>
      <c r="BM82" s="54"/>
      <c r="BN82" s="54"/>
      <c r="BO82" s="54"/>
      <c r="BP82" s="54"/>
      <c r="BQ82" s="38"/>
    </row>
    <row r="83" spans="1:69" ht="27.75" x14ac:dyDescent="0.3">
      <c r="A83" s="28">
        <f t="shared" si="16"/>
        <v>58</v>
      </c>
      <c r="B83" s="77" t="s">
        <v>91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/>
      <c r="BH83" s="54"/>
      <c r="BI83" s="54"/>
      <c r="BJ83" s="54"/>
      <c r="BK83" s="54"/>
      <c r="BL83" s="53"/>
      <c r="BM83" s="54"/>
      <c r="BN83" s="54"/>
      <c r="BO83" s="54"/>
      <c r="BP83" s="54"/>
      <c r="BQ83" s="38"/>
    </row>
    <row r="84" spans="1:69" ht="27.75" x14ac:dyDescent="0.4">
      <c r="A84" s="28">
        <f t="shared" si="16"/>
        <v>59</v>
      </c>
      <c r="B84" s="77" t="s">
        <v>92</v>
      </c>
      <c r="C84" s="30">
        <v>360</v>
      </c>
      <c r="D84" s="31">
        <v>0</v>
      </c>
      <c r="E84" s="31">
        <v>0</v>
      </c>
      <c r="F84" s="31">
        <v>0</v>
      </c>
      <c r="G84" s="31">
        <v>360</v>
      </c>
      <c r="H84" s="30">
        <v>300</v>
      </c>
      <c r="I84" s="31">
        <v>0</v>
      </c>
      <c r="J84" s="31">
        <v>0</v>
      </c>
      <c r="K84" s="31">
        <v>0</v>
      </c>
      <c r="L84" s="31">
        <v>300</v>
      </c>
      <c r="M84" s="30">
        <v>298</v>
      </c>
      <c r="N84" s="31">
        <v>0</v>
      </c>
      <c r="O84" s="31">
        <v>0</v>
      </c>
      <c r="P84" s="31">
        <v>0</v>
      </c>
      <c r="Q84" s="31">
        <v>298</v>
      </c>
      <c r="R84" s="31"/>
      <c r="S84" s="31"/>
      <c r="T84" s="31"/>
      <c r="U84" s="31"/>
      <c r="V84" s="31"/>
      <c r="W84" s="31"/>
      <c r="X84" s="32">
        <v>99.33</v>
      </c>
      <c r="Y84" s="33">
        <v>0</v>
      </c>
      <c r="Z84" s="33">
        <v>0</v>
      </c>
      <c r="AA84" s="33">
        <v>0</v>
      </c>
      <c r="AB84" s="33">
        <v>99.33</v>
      </c>
      <c r="AC84" s="30">
        <v>-2</v>
      </c>
      <c r="AD84" s="31">
        <v>0</v>
      </c>
      <c r="AE84" s="31">
        <v>0</v>
      </c>
      <c r="AF84" s="31">
        <v>0</v>
      </c>
      <c r="AG84" s="31">
        <v>-2</v>
      </c>
      <c r="AH84" s="30">
        <v>0</v>
      </c>
      <c r="AI84" s="31">
        <v>0</v>
      </c>
      <c r="AJ84" s="31">
        <v>0</v>
      </c>
      <c r="AK84" s="31">
        <v>0</v>
      </c>
      <c r="AL84" s="31">
        <v>0</v>
      </c>
      <c r="AM84" s="30">
        <v>-2</v>
      </c>
      <c r="AN84" s="31">
        <v>0</v>
      </c>
      <c r="AO84" s="31">
        <v>0</v>
      </c>
      <c r="AP84" s="31">
        <v>0</v>
      </c>
      <c r="AQ84" s="31">
        <v>-2</v>
      </c>
      <c r="AR84" s="53">
        <v>30</v>
      </c>
      <c r="AS84" s="54">
        <v>0</v>
      </c>
      <c r="AT84" s="54">
        <v>0</v>
      </c>
      <c r="AU84" s="54">
        <v>0</v>
      </c>
      <c r="AV84" s="54">
        <v>30</v>
      </c>
      <c r="AW84" s="34">
        <v>62</v>
      </c>
      <c r="AX84" s="35">
        <v>0</v>
      </c>
      <c r="AY84" s="35">
        <v>0</v>
      </c>
      <c r="AZ84" s="35">
        <v>0</v>
      </c>
      <c r="BA84" s="35">
        <v>62</v>
      </c>
      <c r="BB84" s="86">
        <v>2.1</v>
      </c>
      <c r="BC84" s="52">
        <v>0</v>
      </c>
      <c r="BD84" s="52">
        <v>0</v>
      </c>
      <c r="BE84" s="52">
        <v>0</v>
      </c>
      <c r="BF84" s="37">
        <v>2.1</v>
      </c>
      <c r="BG84" s="53"/>
      <c r="BH84" s="54"/>
      <c r="BI84" s="54"/>
      <c r="BJ84" s="54"/>
      <c r="BK84" s="54"/>
      <c r="BL84" s="53"/>
      <c r="BM84" s="54"/>
      <c r="BN84" s="54"/>
      <c r="BO84" s="54"/>
      <c r="BP84" s="54"/>
      <c r="BQ84" s="100"/>
    </row>
    <row r="85" spans="1:69" ht="27.75" x14ac:dyDescent="0.3">
      <c r="A85" s="28">
        <f t="shared" si="16"/>
        <v>60</v>
      </c>
      <c r="B85" s="77" t="s">
        <v>93</v>
      </c>
      <c r="C85" s="30">
        <v>837</v>
      </c>
      <c r="D85" s="31">
        <v>0</v>
      </c>
      <c r="E85" s="31">
        <v>0</v>
      </c>
      <c r="F85" s="31">
        <v>0</v>
      </c>
      <c r="G85" s="31">
        <v>837</v>
      </c>
      <c r="H85" s="30">
        <v>698</v>
      </c>
      <c r="I85" s="31">
        <v>0</v>
      </c>
      <c r="J85" s="31">
        <v>0</v>
      </c>
      <c r="K85" s="31">
        <v>0</v>
      </c>
      <c r="L85" s="31">
        <v>698</v>
      </c>
      <c r="M85" s="30">
        <v>593</v>
      </c>
      <c r="N85" s="31">
        <v>0</v>
      </c>
      <c r="O85" s="31">
        <v>0</v>
      </c>
      <c r="P85" s="31">
        <v>0</v>
      </c>
      <c r="Q85" s="31">
        <v>593</v>
      </c>
      <c r="R85" s="31"/>
      <c r="S85" s="31"/>
      <c r="T85" s="31"/>
      <c r="U85" s="31"/>
      <c r="V85" s="31"/>
      <c r="W85" s="31"/>
      <c r="X85" s="32">
        <v>84.96</v>
      </c>
      <c r="Y85" s="33">
        <v>0</v>
      </c>
      <c r="Z85" s="33">
        <v>0</v>
      </c>
      <c r="AA85" s="33">
        <v>0</v>
      </c>
      <c r="AB85" s="33">
        <v>84.96</v>
      </c>
      <c r="AC85" s="30">
        <v>-105</v>
      </c>
      <c r="AD85" s="31">
        <v>0</v>
      </c>
      <c r="AE85" s="31">
        <v>0</v>
      </c>
      <c r="AF85" s="31">
        <v>0</v>
      </c>
      <c r="AG85" s="31">
        <v>-105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-105</v>
      </c>
      <c r="AN85" s="31">
        <v>0</v>
      </c>
      <c r="AO85" s="31">
        <v>0</v>
      </c>
      <c r="AP85" s="31">
        <v>0</v>
      </c>
      <c r="AQ85" s="31">
        <v>-105</v>
      </c>
      <c r="AR85" s="53">
        <v>59</v>
      </c>
      <c r="AS85" s="54">
        <v>0</v>
      </c>
      <c r="AT85" s="54">
        <v>0</v>
      </c>
      <c r="AU85" s="54">
        <v>0</v>
      </c>
      <c r="AV85" s="54">
        <v>59</v>
      </c>
      <c r="AW85" s="34">
        <v>244</v>
      </c>
      <c r="AX85" s="35">
        <v>0</v>
      </c>
      <c r="AY85" s="35">
        <v>0</v>
      </c>
      <c r="AZ85" s="35">
        <v>0</v>
      </c>
      <c r="BA85" s="35">
        <v>244</v>
      </c>
      <c r="BB85" s="86">
        <v>4.0999999999999996</v>
      </c>
      <c r="BC85" s="52">
        <v>0</v>
      </c>
      <c r="BD85" s="52">
        <v>0</v>
      </c>
      <c r="BE85" s="52">
        <v>0</v>
      </c>
      <c r="BF85" s="37">
        <v>4.0999999999999996</v>
      </c>
      <c r="BG85" s="53"/>
      <c r="BH85" s="54"/>
      <c r="BI85" s="54"/>
      <c r="BJ85" s="54"/>
      <c r="BK85" s="54"/>
      <c r="BL85" s="53"/>
      <c r="BM85" s="54"/>
      <c r="BN85" s="54"/>
      <c r="BO85" s="54"/>
      <c r="BP85" s="54"/>
      <c r="BQ85" s="38"/>
    </row>
    <row r="86" spans="1:69" ht="27.75" x14ac:dyDescent="0.35">
      <c r="A86" s="28">
        <f t="shared" si="16"/>
        <v>61</v>
      </c>
      <c r="B86" s="77" t="s">
        <v>94</v>
      </c>
      <c r="C86" s="30">
        <v>1387</v>
      </c>
      <c r="D86" s="31">
        <v>0</v>
      </c>
      <c r="E86" s="31">
        <v>0</v>
      </c>
      <c r="F86" s="31">
        <v>0</v>
      </c>
      <c r="G86" s="31">
        <v>1387</v>
      </c>
      <c r="H86" s="30">
        <v>1156</v>
      </c>
      <c r="I86" s="31">
        <v>0</v>
      </c>
      <c r="J86" s="31">
        <v>0</v>
      </c>
      <c r="K86" s="31">
        <v>0</v>
      </c>
      <c r="L86" s="31">
        <v>1156</v>
      </c>
      <c r="M86" s="30">
        <v>1504</v>
      </c>
      <c r="N86" s="31">
        <v>0</v>
      </c>
      <c r="O86" s="31">
        <v>0</v>
      </c>
      <c r="P86" s="31">
        <v>0</v>
      </c>
      <c r="Q86" s="31">
        <v>1504</v>
      </c>
      <c r="R86" s="31"/>
      <c r="S86" s="31"/>
      <c r="T86" s="31"/>
      <c r="U86" s="31"/>
      <c r="V86" s="31"/>
      <c r="W86" s="31"/>
      <c r="X86" s="32">
        <v>130.1</v>
      </c>
      <c r="Y86" s="33">
        <v>0</v>
      </c>
      <c r="Z86" s="33">
        <v>0</v>
      </c>
      <c r="AA86" s="33">
        <v>0</v>
      </c>
      <c r="AB86" s="33">
        <v>130.1</v>
      </c>
      <c r="AC86" s="30">
        <v>348</v>
      </c>
      <c r="AD86" s="31">
        <v>0</v>
      </c>
      <c r="AE86" s="31">
        <v>0</v>
      </c>
      <c r="AF86" s="31">
        <v>0</v>
      </c>
      <c r="AG86" s="31">
        <v>348</v>
      </c>
      <c r="AH86" s="30">
        <v>348</v>
      </c>
      <c r="AI86" s="31">
        <v>0</v>
      </c>
      <c r="AJ86" s="31">
        <v>0</v>
      </c>
      <c r="AK86" s="31">
        <v>0</v>
      </c>
      <c r="AL86" s="31">
        <v>348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150</v>
      </c>
      <c r="AS86" s="54">
        <v>0</v>
      </c>
      <c r="AT86" s="54">
        <v>0</v>
      </c>
      <c r="AU86" s="54">
        <v>0</v>
      </c>
      <c r="AV86" s="54">
        <v>150</v>
      </c>
      <c r="AW86" s="34">
        <v>-117</v>
      </c>
      <c r="AX86" s="35">
        <v>0</v>
      </c>
      <c r="AY86" s="35">
        <v>0</v>
      </c>
      <c r="AZ86" s="35">
        <v>0</v>
      </c>
      <c r="BA86" s="35">
        <v>-117</v>
      </c>
      <c r="BB86" s="86">
        <v>-0.8</v>
      </c>
      <c r="BC86" s="52">
        <v>0</v>
      </c>
      <c r="BD86" s="52">
        <v>0</v>
      </c>
      <c r="BE86" s="52">
        <v>0</v>
      </c>
      <c r="BF86" s="37">
        <v>-0.8</v>
      </c>
      <c r="BG86" s="53"/>
      <c r="BH86" s="54"/>
      <c r="BI86" s="54"/>
      <c r="BJ86" s="54"/>
      <c r="BK86" s="54"/>
      <c r="BL86" s="53"/>
      <c r="BM86" s="54"/>
      <c r="BN86" s="54"/>
      <c r="BO86" s="54"/>
      <c r="BP86" s="54"/>
      <c r="BQ86" s="101"/>
    </row>
    <row r="87" spans="1:69" ht="27.75" x14ac:dyDescent="0.3">
      <c r="A87" s="28">
        <f t="shared" si="16"/>
        <v>62</v>
      </c>
      <c r="B87" s="77" t="s">
        <v>95</v>
      </c>
      <c r="C87" s="30">
        <v>0</v>
      </c>
      <c r="D87" s="31">
        <v>0</v>
      </c>
      <c r="E87" s="31">
        <v>0</v>
      </c>
      <c r="F87" s="31">
        <v>0</v>
      </c>
      <c r="G87" s="31">
        <v>0</v>
      </c>
      <c r="H87" s="30">
        <v>0</v>
      </c>
      <c r="I87" s="31">
        <v>0</v>
      </c>
      <c r="J87" s="31">
        <v>0</v>
      </c>
      <c r="K87" s="31">
        <v>0</v>
      </c>
      <c r="L87" s="31">
        <v>0</v>
      </c>
      <c r="M87" s="30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0</v>
      </c>
      <c r="Y87" s="33">
        <v>0</v>
      </c>
      <c r="Z87" s="33">
        <v>0</v>
      </c>
      <c r="AA87" s="33">
        <v>0</v>
      </c>
      <c r="AB87" s="33">
        <v>0</v>
      </c>
      <c r="AC87" s="30">
        <v>0</v>
      </c>
      <c r="AD87" s="31">
        <v>0</v>
      </c>
      <c r="AE87" s="31">
        <v>0</v>
      </c>
      <c r="AF87" s="31">
        <v>0</v>
      </c>
      <c r="AG87" s="31">
        <v>0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0</v>
      </c>
      <c r="AS87" s="54">
        <v>0</v>
      </c>
      <c r="AT87" s="54">
        <v>0</v>
      </c>
      <c r="AU87" s="54">
        <v>0</v>
      </c>
      <c r="AV87" s="54">
        <v>0</v>
      </c>
      <c r="AW87" s="34">
        <v>0</v>
      </c>
      <c r="AX87" s="35">
        <v>0</v>
      </c>
      <c r="AY87" s="35">
        <v>0</v>
      </c>
      <c r="AZ87" s="35">
        <v>0</v>
      </c>
      <c r="BA87" s="35">
        <v>0</v>
      </c>
      <c r="BB87" s="86">
        <v>0</v>
      </c>
      <c r="BC87" s="52">
        <v>0</v>
      </c>
      <c r="BD87" s="52">
        <v>0</v>
      </c>
      <c r="BE87" s="52">
        <v>0</v>
      </c>
      <c r="BF87" s="52">
        <v>0</v>
      </c>
      <c r="BG87" s="53"/>
      <c r="BH87" s="54"/>
      <c r="BI87" s="54"/>
      <c r="BJ87" s="54"/>
      <c r="BK87" s="54"/>
      <c r="BL87" s="53"/>
      <c r="BM87" s="54"/>
      <c r="BN87" s="54"/>
      <c r="BO87" s="54"/>
      <c r="BP87" s="54"/>
      <c r="BQ87" s="38"/>
    </row>
    <row r="88" spans="1:69" ht="27.75" x14ac:dyDescent="0.35">
      <c r="A88" s="28">
        <f t="shared" si="16"/>
        <v>63</v>
      </c>
      <c r="B88" s="77" t="s">
        <v>96</v>
      </c>
      <c r="C88" s="30">
        <v>280</v>
      </c>
      <c r="D88" s="31">
        <v>0</v>
      </c>
      <c r="E88" s="31">
        <v>0</v>
      </c>
      <c r="F88" s="31">
        <v>0</v>
      </c>
      <c r="G88" s="31">
        <v>280</v>
      </c>
      <c r="H88" s="30">
        <v>233</v>
      </c>
      <c r="I88" s="31">
        <v>0</v>
      </c>
      <c r="J88" s="31">
        <v>0</v>
      </c>
      <c r="K88" s="31">
        <v>0</v>
      </c>
      <c r="L88" s="31">
        <v>233</v>
      </c>
      <c r="M88" s="30">
        <v>229</v>
      </c>
      <c r="N88" s="31">
        <v>0</v>
      </c>
      <c r="O88" s="31">
        <v>0</v>
      </c>
      <c r="P88" s="31">
        <v>0</v>
      </c>
      <c r="Q88" s="31">
        <v>229</v>
      </c>
      <c r="R88" s="31"/>
      <c r="S88" s="31"/>
      <c r="T88" s="31"/>
      <c r="U88" s="31"/>
      <c r="V88" s="31"/>
      <c r="W88" s="31"/>
      <c r="X88" s="32">
        <v>98.28</v>
      </c>
      <c r="Y88" s="33">
        <v>0</v>
      </c>
      <c r="Z88" s="33">
        <v>0</v>
      </c>
      <c r="AA88" s="33">
        <v>0</v>
      </c>
      <c r="AB88" s="33">
        <v>98.28</v>
      </c>
      <c r="AC88" s="30">
        <v>-4</v>
      </c>
      <c r="AD88" s="31">
        <v>0</v>
      </c>
      <c r="AE88" s="31">
        <v>0</v>
      </c>
      <c r="AF88" s="31">
        <v>0</v>
      </c>
      <c r="AG88" s="31">
        <v>-4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-4</v>
      </c>
      <c r="AN88" s="31">
        <v>0</v>
      </c>
      <c r="AO88" s="31">
        <v>0</v>
      </c>
      <c r="AP88" s="31">
        <v>0</v>
      </c>
      <c r="AQ88" s="31">
        <v>-4</v>
      </c>
      <c r="AR88" s="53">
        <v>23</v>
      </c>
      <c r="AS88" s="54">
        <v>0</v>
      </c>
      <c r="AT88" s="54">
        <v>0</v>
      </c>
      <c r="AU88" s="54">
        <v>0</v>
      </c>
      <c r="AV88" s="54">
        <v>23</v>
      </c>
      <c r="AW88" s="34">
        <v>51</v>
      </c>
      <c r="AX88" s="35">
        <v>0</v>
      </c>
      <c r="AY88" s="35">
        <v>0</v>
      </c>
      <c r="AZ88" s="35">
        <v>0</v>
      </c>
      <c r="BA88" s="35">
        <v>51</v>
      </c>
      <c r="BB88" s="86">
        <v>2.2000000000000002</v>
      </c>
      <c r="BC88" s="52">
        <v>0</v>
      </c>
      <c r="BD88" s="52">
        <v>0</v>
      </c>
      <c r="BE88" s="52">
        <v>0</v>
      </c>
      <c r="BF88" s="37">
        <v>2.2000000000000002</v>
      </c>
      <c r="BG88" s="53"/>
      <c r="BH88" s="54"/>
      <c r="BI88" s="54"/>
      <c r="BJ88" s="54"/>
      <c r="BK88" s="54"/>
      <c r="BL88" s="53"/>
      <c r="BM88" s="54"/>
      <c r="BN88" s="54"/>
      <c r="BO88" s="54"/>
      <c r="BP88" s="54"/>
      <c r="BQ88" s="45"/>
    </row>
    <row r="89" spans="1:69" ht="27.75" x14ac:dyDescent="0.3">
      <c r="A89" s="28">
        <f t="shared" si="16"/>
        <v>64</v>
      </c>
      <c r="B89" s="77" t="s">
        <v>97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/>
      <c r="BH89" s="54"/>
      <c r="BI89" s="54"/>
      <c r="BJ89" s="54"/>
      <c r="BK89" s="54"/>
      <c r="BL89" s="53"/>
      <c r="BM89" s="54"/>
      <c r="BN89" s="54"/>
      <c r="BO89" s="54"/>
      <c r="BP89" s="54"/>
      <c r="BQ89" s="38"/>
    </row>
    <row r="90" spans="1:69" ht="27.75" x14ac:dyDescent="0.3">
      <c r="A90" s="28">
        <f t="shared" si="16"/>
        <v>65</v>
      </c>
      <c r="B90" s="77" t="s">
        <v>98</v>
      </c>
      <c r="C90" s="30">
        <v>22</v>
      </c>
      <c r="D90" s="31">
        <v>0</v>
      </c>
      <c r="E90" s="31">
        <v>0</v>
      </c>
      <c r="F90" s="31">
        <v>0</v>
      </c>
      <c r="G90" s="31">
        <v>22</v>
      </c>
      <c r="H90" s="30">
        <v>18</v>
      </c>
      <c r="I90" s="31">
        <v>0</v>
      </c>
      <c r="J90" s="31">
        <v>0</v>
      </c>
      <c r="K90" s="31">
        <v>0</v>
      </c>
      <c r="L90" s="31">
        <v>18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98">
        <v>0</v>
      </c>
      <c r="AC90" s="30">
        <v>-18</v>
      </c>
      <c r="AD90" s="31">
        <v>0</v>
      </c>
      <c r="AE90" s="31">
        <v>0</v>
      </c>
      <c r="AF90" s="31">
        <v>0</v>
      </c>
      <c r="AG90" s="31">
        <v>-18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-18</v>
      </c>
      <c r="AN90" s="31">
        <v>0</v>
      </c>
      <c r="AO90" s="31">
        <v>0</v>
      </c>
      <c r="AP90" s="31">
        <v>0</v>
      </c>
      <c r="AQ90" s="31">
        <v>-18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22</v>
      </c>
      <c r="AX90" s="35">
        <v>0</v>
      </c>
      <c r="AY90" s="35">
        <v>0</v>
      </c>
      <c r="AZ90" s="35">
        <v>0</v>
      </c>
      <c r="BA90" s="35">
        <v>22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/>
      <c r="BH90" s="54"/>
      <c r="BI90" s="54"/>
      <c r="BJ90" s="54"/>
      <c r="BK90" s="54"/>
      <c r="BL90" s="53"/>
      <c r="BM90" s="54"/>
      <c r="BN90" s="54"/>
      <c r="BO90" s="54"/>
      <c r="BP90" s="54"/>
      <c r="BQ90" s="38"/>
    </row>
    <row r="91" spans="1:69" ht="27.75" x14ac:dyDescent="0.3">
      <c r="A91" s="28">
        <f t="shared" si="16"/>
        <v>66</v>
      </c>
      <c r="B91" s="77" t="s">
        <v>99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/>
      <c r="BH91" s="54"/>
      <c r="BI91" s="54"/>
      <c r="BJ91" s="54"/>
      <c r="BK91" s="54"/>
      <c r="BL91" s="53"/>
      <c r="BM91" s="54"/>
      <c r="BN91" s="54"/>
      <c r="BO91" s="54"/>
      <c r="BP91" s="54"/>
      <c r="BQ91" s="38"/>
    </row>
    <row r="92" spans="1:69" ht="27.75" x14ac:dyDescent="0.3">
      <c r="A92" s="28">
        <f t="shared" si="16"/>
        <v>67</v>
      </c>
      <c r="B92" s="77" t="s">
        <v>100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/>
      <c r="BH92" s="54"/>
      <c r="BI92" s="54"/>
      <c r="BJ92" s="54"/>
      <c r="BK92" s="54"/>
      <c r="BL92" s="53"/>
      <c r="BM92" s="54"/>
      <c r="BN92" s="54"/>
      <c r="BO92" s="54"/>
      <c r="BP92" s="54"/>
      <c r="BQ92" s="38"/>
    </row>
    <row r="93" spans="1:69" ht="27.75" x14ac:dyDescent="0.3">
      <c r="A93" s="28">
        <f t="shared" si="16"/>
        <v>68</v>
      </c>
      <c r="B93" s="77" t="s">
        <v>101</v>
      </c>
      <c r="C93" s="30">
        <v>142</v>
      </c>
      <c r="D93" s="31">
        <v>0</v>
      </c>
      <c r="E93" s="31">
        <v>0</v>
      </c>
      <c r="F93" s="31">
        <v>142</v>
      </c>
      <c r="G93" s="31">
        <v>0</v>
      </c>
      <c r="H93" s="30">
        <v>118</v>
      </c>
      <c r="I93" s="31">
        <v>0</v>
      </c>
      <c r="J93" s="31">
        <v>0</v>
      </c>
      <c r="K93" s="31">
        <v>118</v>
      </c>
      <c r="L93" s="31">
        <v>0</v>
      </c>
      <c r="M93" s="30">
        <v>128</v>
      </c>
      <c r="N93" s="31">
        <v>0</v>
      </c>
      <c r="O93" s="31">
        <v>0</v>
      </c>
      <c r="P93" s="31">
        <v>128</v>
      </c>
      <c r="Q93" s="31">
        <v>0</v>
      </c>
      <c r="R93" s="31"/>
      <c r="S93" s="31"/>
      <c r="T93" s="31"/>
      <c r="U93" s="31"/>
      <c r="V93" s="31"/>
      <c r="W93" s="31"/>
      <c r="X93" s="32">
        <v>108.47</v>
      </c>
      <c r="Y93" s="33">
        <v>0</v>
      </c>
      <c r="Z93" s="33">
        <v>0</v>
      </c>
      <c r="AA93" s="33">
        <v>108.47</v>
      </c>
      <c r="AB93" s="33">
        <v>0</v>
      </c>
      <c r="AC93" s="30">
        <v>10</v>
      </c>
      <c r="AD93" s="31">
        <v>0</v>
      </c>
      <c r="AE93" s="31">
        <v>0</v>
      </c>
      <c r="AF93" s="31">
        <v>10</v>
      </c>
      <c r="AG93" s="31">
        <v>0</v>
      </c>
      <c r="AH93" s="30">
        <v>10</v>
      </c>
      <c r="AI93" s="31">
        <v>0</v>
      </c>
      <c r="AJ93" s="31">
        <v>0</v>
      </c>
      <c r="AK93" s="31">
        <v>10</v>
      </c>
      <c r="AL93" s="31">
        <v>0</v>
      </c>
      <c r="AM93" s="30">
        <v>0</v>
      </c>
      <c r="AN93" s="31">
        <v>0</v>
      </c>
      <c r="AO93" s="31">
        <v>0</v>
      </c>
      <c r="AP93" s="31">
        <v>0</v>
      </c>
      <c r="AQ93" s="31">
        <v>0</v>
      </c>
      <c r="AR93" s="53">
        <v>13</v>
      </c>
      <c r="AS93" s="54">
        <v>0</v>
      </c>
      <c r="AT93" s="54">
        <v>0</v>
      </c>
      <c r="AU93" s="54">
        <v>13</v>
      </c>
      <c r="AV93" s="54">
        <v>0</v>
      </c>
      <c r="AW93" s="34">
        <v>14</v>
      </c>
      <c r="AX93" s="35">
        <v>0</v>
      </c>
      <c r="AY93" s="35">
        <v>0</v>
      </c>
      <c r="AZ93" s="35">
        <v>14</v>
      </c>
      <c r="BA93" s="35">
        <v>0</v>
      </c>
      <c r="BB93" s="86">
        <v>1.1000000000000001</v>
      </c>
      <c r="BC93" s="52">
        <v>0</v>
      </c>
      <c r="BD93" s="52">
        <v>0</v>
      </c>
      <c r="BE93" s="52">
        <v>1.1000000000000001</v>
      </c>
      <c r="BF93" s="37">
        <v>0</v>
      </c>
      <c r="BG93" s="53"/>
      <c r="BH93" s="54"/>
      <c r="BI93" s="54"/>
      <c r="BJ93" s="54"/>
      <c r="BK93" s="54"/>
      <c r="BL93" s="53"/>
      <c r="BM93" s="54"/>
      <c r="BN93" s="54"/>
      <c r="BO93" s="54"/>
      <c r="BP93" s="54"/>
      <c r="BQ93" s="38"/>
    </row>
    <row r="94" spans="1:69" ht="27.75" x14ac:dyDescent="0.3">
      <c r="A94" s="28">
        <f t="shared" si="16"/>
        <v>69</v>
      </c>
      <c r="B94" s="77" t="s">
        <v>102</v>
      </c>
      <c r="C94" s="30">
        <v>418</v>
      </c>
      <c r="D94" s="31">
        <v>0</v>
      </c>
      <c r="E94" s="31">
        <v>0</v>
      </c>
      <c r="F94" s="31">
        <v>0</v>
      </c>
      <c r="G94" s="31">
        <v>418</v>
      </c>
      <c r="H94" s="30">
        <v>348</v>
      </c>
      <c r="I94" s="31">
        <v>0</v>
      </c>
      <c r="J94" s="31">
        <v>0</v>
      </c>
      <c r="K94" s="31">
        <v>0</v>
      </c>
      <c r="L94" s="31">
        <v>348</v>
      </c>
      <c r="M94" s="30">
        <v>356</v>
      </c>
      <c r="N94" s="31">
        <v>0</v>
      </c>
      <c r="O94" s="31">
        <v>0</v>
      </c>
      <c r="P94" s="31">
        <v>0</v>
      </c>
      <c r="Q94" s="31">
        <v>356</v>
      </c>
      <c r="R94" s="31"/>
      <c r="S94" s="31"/>
      <c r="T94" s="31"/>
      <c r="U94" s="31"/>
      <c r="V94" s="31"/>
      <c r="W94" s="31"/>
      <c r="X94" s="32">
        <v>102.3</v>
      </c>
      <c r="Y94" s="33">
        <v>0</v>
      </c>
      <c r="Z94" s="33">
        <v>0</v>
      </c>
      <c r="AA94" s="33">
        <v>0</v>
      </c>
      <c r="AB94" s="33">
        <v>102.3</v>
      </c>
      <c r="AC94" s="30">
        <v>8</v>
      </c>
      <c r="AD94" s="31">
        <v>0</v>
      </c>
      <c r="AE94" s="31">
        <v>0</v>
      </c>
      <c r="AF94" s="31">
        <v>0</v>
      </c>
      <c r="AG94" s="31">
        <v>8</v>
      </c>
      <c r="AH94" s="30">
        <v>8</v>
      </c>
      <c r="AI94" s="31">
        <v>0</v>
      </c>
      <c r="AJ94" s="31">
        <v>0</v>
      </c>
      <c r="AK94" s="31">
        <v>0</v>
      </c>
      <c r="AL94" s="31">
        <v>8</v>
      </c>
      <c r="AM94" s="30">
        <v>0</v>
      </c>
      <c r="AN94" s="31">
        <v>0</v>
      </c>
      <c r="AO94" s="31">
        <v>0</v>
      </c>
      <c r="AP94" s="31">
        <v>0</v>
      </c>
      <c r="AQ94" s="31">
        <v>0</v>
      </c>
      <c r="AR94" s="53">
        <v>36</v>
      </c>
      <c r="AS94" s="54">
        <v>0</v>
      </c>
      <c r="AT94" s="54">
        <v>0</v>
      </c>
      <c r="AU94" s="54">
        <v>0</v>
      </c>
      <c r="AV94" s="54">
        <v>36</v>
      </c>
      <c r="AW94" s="34">
        <v>62</v>
      </c>
      <c r="AX94" s="35">
        <v>0</v>
      </c>
      <c r="AY94" s="35">
        <v>0</v>
      </c>
      <c r="AZ94" s="35">
        <v>0</v>
      </c>
      <c r="BA94" s="35">
        <v>62</v>
      </c>
      <c r="BB94" s="86">
        <v>1.7</v>
      </c>
      <c r="BC94" s="52">
        <v>0</v>
      </c>
      <c r="BD94" s="52">
        <v>0</v>
      </c>
      <c r="BE94" s="52">
        <v>0</v>
      </c>
      <c r="BF94" s="37">
        <v>1.7</v>
      </c>
      <c r="BG94" s="53"/>
      <c r="BH94" s="54"/>
      <c r="BI94" s="54"/>
      <c r="BJ94" s="54"/>
      <c r="BK94" s="54"/>
      <c r="BL94" s="53"/>
      <c r="BM94" s="54"/>
      <c r="BN94" s="54"/>
      <c r="BO94" s="54"/>
      <c r="BP94" s="54"/>
      <c r="BQ94" s="38"/>
    </row>
    <row r="95" spans="1:69" ht="27.75" x14ac:dyDescent="0.3">
      <c r="A95" s="28">
        <f t="shared" si="16"/>
        <v>70</v>
      </c>
      <c r="B95" s="77" t="s">
        <v>103</v>
      </c>
      <c r="C95" s="30">
        <v>1071</v>
      </c>
      <c r="D95" s="31">
        <v>0</v>
      </c>
      <c r="E95" s="31">
        <v>0</v>
      </c>
      <c r="F95" s="31">
        <v>0</v>
      </c>
      <c r="G95" s="31">
        <v>1071</v>
      </c>
      <c r="H95" s="30">
        <v>893</v>
      </c>
      <c r="I95" s="31">
        <v>0</v>
      </c>
      <c r="J95" s="31">
        <v>0</v>
      </c>
      <c r="K95" s="31">
        <v>0</v>
      </c>
      <c r="L95" s="31">
        <v>893</v>
      </c>
      <c r="M95" s="30">
        <v>1069</v>
      </c>
      <c r="N95" s="31">
        <v>0</v>
      </c>
      <c r="O95" s="31">
        <v>0</v>
      </c>
      <c r="P95" s="31">
        <v>0</v>
      </c>
      <c r="Q95" s="31">
        <v>1069</v>
      </c>
      <c r="R95" s="31"/>
      <c r="S95" s="31"/>
      <c r="T95" s="31"/>
      <c r="U95" s="31"/>
      <c r="V95" s="31"/>
      <c r="W95" s="31"/>
      <c r="X95" s="32">
        <v>119.71</v>
      </c>
      <c r="Y95" s="33">
        <v>0</v>
      </c>
      <c r="Z95" s="33">
        <v>0</v>
      </c>
      <c r="AA95" s="33">
        <v>0</v>
      </c>
      <c r="AB95" s="33">
        <v>119.71</v>
      </c>
      <c r="AC95" s="30">
        <v>176</v>
      </c>
      <c r="AD95" s="31">
        <v>0</v>
      </c>
      <c r="AE95" s="31">
        <v>0</v>
      </c>
      <c r="AF95" s="31">
        <v>0</v>
      </c>
      <c r="AG95" s="31">
        <v>176</v>
      </c>
      <c r="AH95" s="30">
        <v>176</v>
      </c>
      <c r="AI95" s="31">
        <v>0</v>
      </c>
      <c r="AJ95" s="31">
        <v>0</v>
      </c>
      <c r="AK95" s="31">
        <v>0</v>
      </c>
      <c r="AL95" s="31">
        <v>176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107</v>
      </c>
      <c r="AS95" s="54">
        <v>0</v>
      </c>
      <c r="AT95" s="54">
        <v>0</v>
      </c>
      <c r="AU95" s="54">
        <v>0</v>
      </c>
      <c r="AV95" s="54">
        <v>107</v>
      </c>
      <c r="AW95" s="34">
        <v>2</v>
      </c>
      <c r="AX95" s="35">
        <v>0</v>
      </c>
      <c r="AY95" s="35">
        <v>0</v>
      </c>
      <c r="AZ95" s="35">
        <v>0</v>
      </c>
      <c r="BA95" s="35">
        <v>2</v>
      </c>
      <c r="BB95" s="86">
        <v>0</v>
      </c>
      <c r="BC95" s="52">
        <v>0</v>
      </c>
      <c r="BD95" s="52">
        <v>0</v>
      </c>
      <c r="BE95" s="52">
        <v>0</v>
      </c>
      <c r="BF95" s="37">
        <v>0</v>
      </c>
      <c r="BG95" s="53"/>
      <c r="BH95" s="54"/>
      <c r="BI95" s="54"/>
      <c r="BJ95" s="54"/>
      <c r="BK95" s="54"/>
      <c r="BL95" s="53"/>
      <c r="BM95" s="54"/>
      <c r="BN95" s="54"/>
      <c r="BO95" s="54"/>
      <c r="BP95" s="54"/>
      <c r="BQ95" s="38"/>
    </row>
    <row r="96" spans="1:69" ht="27.75" x14ac:dyDescent="0.3">
      <c r="A96" s="28">
        <f t="shared" si="16"/>
        <v>71</v>
      </c>
      <c r="B96" s="77" t="s">
        <v>104</v>
      </c>
      <c r="C96" s="30">
        <v>607</v>
      </c>
      <c r="D96" s="31">
        <v>273</v>
      </c>
      <c r="E96" s="31">
        <v>0</v>
      </c>
      <c r="F96" s="31">
        <v>0</v>
      </c>
      <c r="G96" s="31">
        <v>334</v>
      </c>
      <c r="H96" s="30">
        <v>506</v>
      </c>
      <c r="I96" s="31">
        <v>228</v>
      </c>
      <c r="J96" s="31">
        <v>0</v>
      </c>
      <c r="K96" s="31">
        <v>0</v>
      </c>
      <c r="L96" s="31">
        <v>278</v>
      </c>
      <c r="M96" s="30">
        <v>705</v>
      </c>
      <c r="N96" s="31">
        <v>311</v>
      </c>
      <c r="O96" s="31">
        <v>0</v>
      </c>
      <c r="P96" s="31">
        <v>0</v>
      </c>
      <c r="Q96" s="31">
        <v>394</v>
      </c>
      <c r="R96" s="31"/>
      <c r="S96" s="31"/>
      <c r="T96" s="31"/>
      <c r="U96" s="31"/>
      <c r="V96" s="31"/>
      <c r="W96" s="31"/>
      <c r="X96" s="32">
        <v>139.33000000000001</v>
      </c>
      <c r="Y96" s="33">
        <v>136.4</v>
      </c>
      <c r="Z96" s="33">
        <v>0</v>
      </c>
      <c r="AA96" s="33">
        <v>0</v>
      </c>
      <c r="AB96" s="33">
        <v>141.72999999999999</v>
      </c>
      <c r="AC96" s="30">
        <v>199</v>
      </c>
      <c r="AD96" s="31">
        <v>83</v>
      </c>
      <c r="AE96" s="31">
        <v>0</v>
      </c>
      <c r="AF96" s="31">
        <v>0</v>
      </c>
      <c r="AG96" s="31">
        <v>116</v>
      </c>
      <c r="AH96" s="30">
        <v>199</v>
      </c>
      <c r="AI96" s="31">
        <v>83</v>
      </c>
      <c r="AJ96" s="31">
        <v>0</v>
      </c>
      <c r="AK96" s="31">
        <v>0</v>
      </c>
      <c r="AL96" s="31">
        <v>116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71</v>
      </c>
      <c r="AS96" s="54">
        <v>31</v>
      </c>
      <c r="AT96" s="54">
        <v>0</v>
      </c>
      <c r="AU96" s="54">
        <v>0</v>
      </c>
      <c r="AV96" s="54">
        <v>39</v>
      </c>
      <c r="AW96" s="34">
        <v>-98</v>
      </c>
      <c r="AX96" s="35">
        <v>-38</v>
      </c>
      <c r="AY96" s="35">
        <v>0</v>
      </c>
      <c r="AZ96" s="35">
        <v>0</v>
      </c>
      <c r="BA96" s="35">
        <v>-60</v>
      </c>
      <c r="BB96" s="86">
        <v>-1.4</v>
      </c>
      <c r="BC96" s="52">
        <v>-1.2</v>
      </c>
      <c r="BD96" s="52">
        <v>0</v>
      </c>
      <c r="BE96" s="52">
        <v>0</v>
      </c>
      <c r="BF96" s="37">
        <v>-1.5</v>
      </c>
      <c r="BG96" s="53"/>
      <c r="BH96" s="54"/>
      <c r="BI96" s="54"/>
      <c r="BJ96" s="54"/>
      <c r="BK96" s="54"/>
      <c r="BL96" s="53"/>
      <c r="BM96" s="54"/>
      <c r="BN96" s="54"/>
      <c r="BO96" s="54"/>
      <c r="BP96" s="54"/>
      <c r="BQ96" s="38"/>
    </row>
    <row r="97" spans="1:69" ht="27.75" x14ac:dyDescent="0.3">
      <c r="A97" s="28">
        <f t="shared" si="16"/>
        <v>72</v>
      </c>
      <c r="B97" s="78" t="s">
        <v>105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/>
      <c r="BH97" s="54"/>
      <c r="BI97" s="54"/>
      <c r="BJ97" s="54"/>
      <c r="BK97" s="54"/>
      <c r="BL97" s="53"/>
      <c r="BM97" s="54"/>
      <c r="BN97" s="54"/>
      <c r="BO97" s="54"/>
      <c r="BP97" s="54"/>
      <c r="BQ97" s="38"/>
    </row>
    <row r="98" spans="1:69" ht="27.75" x14ac:dyDescent="0.3">
      <c r="A98" s="28">
        <f t="shared" si="16"/>
        <v>73</v>
      </c>
      <c r="B98" s="79" t="s">
        <v>111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/>
      <c r="BH98" s="54"/>
      <c r="BI98" s="54"/>
      <c r="BJ98" s="54"/>
      <c r="BK98" s="54"/>
      <c r="BL98" s="53"/>
      <c r="BM98" s="54"/>
      <c r="BN98" s="54"/>
      <c r="BO98" s="54"/>
      <c r="BP98" s="54"/>
      <c r="BQ98" s="38"/>
    </row>
    <row r="99" spans="1:69" ht="27.75" x14ac:dyDescent="0.3">
      <c r="A99" s="28">
        <f t="shared" si="16"/>
        <v>74</v>
      </c>
      <c r="B99" s="79" t="s">
        <v>112</v>
      </c>
      <c r="C99" s="30">
        <v>707</v>
      </c>
      <c r="D99" s="31">
        <v>0</v>
      </c>
      <c r="E99" s="31">
        <v>0</v>
      </c>
      <c r="F99" s="31">
        <v>0</v>
      </c>
      <c r="G99" s="31">
        <v>707</v>
      </c>
      <c r="H99" s="30">
        <v>589</v>
      </c>
      <c r="I99" s="31">
        <v>0</v>
      </c>
      <c r="J99" s="31">
        <v>0</v>
      </c>
      <c r="K99" s="31">
        <v>0</v>
      </c>
      <c r="L99" s="31">
        <v>589</v>
      </c>
      <c r="M99" s="30">
        <v>707</v>
      </c>
      <c r="N99" s="31">
        <v>0</v>
      </c>
      <c r="O99" s="31">
        <v>0</v>
      </c>
      <c r="P99" s="31">
        <v>0</v>
      </c>
      <c r="Q99" s="31">
        <v>707</v>
      </c>
      <c r="R99" s="31"/>
      <c r="S99" s="31"/>
      <c r="T99" s="31"/>
      <c r="U99" s="31"/>
      <c r="V99" s="31"/>
      <c r="W99" s="31"/>
      <c r="X99" s="32">
        <v>120.03</v>
      </c>
      <c r="Y99" s="33">
        <v>0</v>
      </c>
      <c r="Z99" s="33">
        <v>0</v>
      </c>
      <c r="AA99" s="33">
        <v>0</v>
      </c>
      <c r="AB99" s="33">
        <v>120.03</v>
      </c>
      <c r="AC99" s="30">
        <v>118</v>
      </c>
      <c r="AD99" s="31">
        <v>0</v>
      </c>
      <c r="AE99" s="31">
        <v>0</v>
      </c>
      <c r="AF99" s="31">
        <v>0</v>
      </c>
      <c r="AG99" s="31">
        <v>118</v>
      </c>
      <c r="AH99" s="30">
        <v>118</v>
      </c>
      <c r="AI99" s="31">
        <v>0</v>
      </c>
      <c r="AJ99" s="31">
        <v>0</v>
      </c>
      <c r="AK99" s="31">
        <v>0</v>
      </c>
      <c r="AL99" s="31">
        <v>118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71</v>
      </c>
      <c r="AS99" s="54">
        <v>0</v>
      </c>
      <c r="AT99" s="54">
        <v>0</v>
      </c>
      <c r="AU99" s="54">
        <v>0</v>
      </c>
      <c r="AV99" s="54">
        <v>71</v>
      </c>
      <c r="AW99" s="34">
        <v>0</v>
      </c>
      <c r="AX99" s="35">
        <v>0</v>
      </c>
      <c r="AY99" s="35">
        <v>0</v>
      </c>
      <c r="AZ99" s="35">
        <v>0</v>
      </c>
      <c r="BA99" s="35">
        <v>0</v>
      </c>
      <c r="BB99" s="36">
        <v>0</v>
      </c>
      <c r="BC99" s="52">
        <v>0</v>
      </c>
      <c r="BD99" s="52">
        <v>0</v>
      </c>
      <c r="BE99" s="52">
        <v>0</v>
      </c>
      <c r="BF99" s="37">
        <v>0</v>
      </c>
      <c r="BG99" s="53"/>
      <c r="BH99" s="54"/>
      <c r="BI99" s="54"/>
      <c r="BJ99" s="54"/>
      <c r="BK99" s="54"/>
      <c r="BL99" s="53"/>
      <c r="BM99" s="54"/>
      <c r="BN99" s="54"/>
      <c r="BO99" s="54"/>
      <c r="BP99" s="54"/>
      <c r="BQ99" s="38"/>
    </row>
    <row r="100" spans="1:69" ht="27.75" x14ac:dyDescent="0.3">
      <c r="A100" s="28">
        <f t="shared" si="16"/>
        <v>75</v>
      </c>
      <c r="B100" s="79" t="s">
        <v>113</v>
      </c>
      <c r="C100" s="30">
        <v>0</v>
      </c>
      <c r="D100" s="31">
        <v>0</v>
      </c>
      <c r="E100" s="31">
        <v>0</v>
      </c>
      <c r="F100" s="31">
        <v>0</v>
      </c>
      <c r="G100" s="31">
        <v>0</v>
      </c>
      <c r="H100" s="30">
        <v>0</v>
      </c>
      <c r="I100" s="31">
        <v>0</v>
      </c>
      <c r="J100" s="31">
        <v>0</v>
      </c>
      <c r="K100" s="31">
        <v>0</v>
      </c>
      <c r="L100" s="31"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v>0</v>
      </c>
      <c r="R100" s="31"/>
      <c r="S100" s="31"/>
      <c r="T100" s="31"/>
      <c r="U100" s="31"/>
      <c r="V100" s="31"/>
      <c r="W100" s="31"/>
      <c r="X100" s="32">
        <v>0</v>
      </c>
      <c r="Y100" s="33">
        <v>0</v>
      </c>
      <c r="Z100" s="33">
        <v>0</v>
      </c>
      <c r="AA100" s="33">
        <v>0</v>
      </c>
      <c r="AB100" s="33">
        <v>0</v>
      </c>
      <c r="AC100" s="30">
        <v>0</v>
      </c>
      <c r="AD100" s="31">
        <v>0</v>
      </c>
      <c r="AE100" s="31">
        <v>0</v>
      </c>
      <c r="AF100" s="31">
        <v>0</v>
      </c>
      <c r="AG100" s="31">
        <v>0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0</v>
      </c>
      <c r="AN100" s="31">
        <v>0</v>
      </c>
      <c r="AO100" s="31">
        <v>0</v>
      </c>
      <c r="AP100" s="31">
        <v>0</v>
      </c>
      <c r="AQ100" s="31">
        <v>0</v>
      </c>
      <c r="AR100" s="53">
        <v>0</v>
      </c>
      <c r="AS100" s="54">
        <v>0</v>
      </c>
      <c r="AT100" s="54">
        <v>0</v>
      </c>
      <c r="AU100" s="54">
        <v>0</v>
      </c>
      <c r="AV100" s="54">
        <v>0</v>
      </c>
      <c r="AW100" s="34">
        <v>0</v>
      </c>
      <c r="AX100" s="35">
        <v>0</v>
      </c>
      <c r="AY100" s="35">
        <v>0</v>
      </c>
      <c r="AZ100" s="35">
        <v>0</v>
      </c>
      <c r="BA100" s="35">
        <v>0</v>
      </c>
      <c r="BB100" s="51">
        <v>0</v>
      </c>
      <c r="BC100" s="52">
        <v>0</v>
      </c>
      <c r="BD100" s="52">
        <v>0</v>
      </c>
      <c r="BE100" s="52">
        <v>0</v>
      </c>
      <c r="BF100" s="52">
        <v>0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38"/>
    </row>
    <row r="101" spans="1:69" ht="39" x14ac:dyDescent="0.3">
      <c r="A101" s="28">
        <f t="shared" si="16"/>
        <v>76</v>
      </c>
      <c r="B101" s="79" t="s">
        <v>114</v>
      </c>
      <c r="C101" s="30">
        <v>15</v>
      </c>
      <c r="D101" s="31">
        <v>0</v>
      </c>
      <c r="E101" s="31">
        <v>0</v>
      </c>
      <c r="F101" s="31">
        <v>0</v>
      </c>
      <c r="G101" s="31">
        <v>15</v>
      </c>
      <c r="H101" s="30">
        <v>13</v>
      </c>
      <c r="I101" s="31">
        <v>0</v>
      </c>
      <c r="J101" s="31">
        <v>0</v>
      </c>
      <c r="K101" s="31">
        <v>0</v>
      </c>
      <c r="L101" s="31">
        <v>13</v>
      </c>
      <c r="M101" s="30">
        <v>14</v>
      </c>
      <c r="N101" s="31">
        <v>0</v>
      </c>
      <c r="O101" s="31">
        <v>0</v>
      </c>
      <c r="P101" s="31">
        <v>0</v>
      </c>
      <c r="Q101" s="31">
        <v>14</v>
      </c>
      <c r="R101" s="31"/>
      <c r="S101" s="31"/>
      <c r="T101" s="31"/>
      <c r="U101" s="31"/>
      <c r="V101" s="31"/>
      <c r="W101" s="31"/>
      <c r="X101" s="32">
        <v>107.69</v>
      </c>
      <c r="Y101" s="33">
        <v>0</v>
      </c>
      <c r="Z101" s="33">
        <v>0</v>
      </c>
      <c r="AA101" s="33">
        <v>0</v>
      </c>
      <c r="AB101" s="33">
        <v>107.69</v>
      </c>
      <c r="AC101" s="30">
        <v>1</v>
      </c>
      <c r="AD101" s="31">
        <v>0</v>
      </c>
      <c r="AE101" s="31">
        <v>0</v>
      </c>
      <c r="AF101" s="31">
        <v>0</v>
      </c>
      <c r="AG101" s="31">
        <v>1</v>
      </c>
      <c r="AH101" s="30">
        <v>1</v>
      </c>
      <c r="AI101" s="31">
        <v>0</v>
      </c>
      <c r="AJ101" s="31">
        <v>0</v>
      </c>
      <c r="AK101" s="31">
        <v>0</v>
      </c>
      <c r="AL101" s="31">
        <v>1</v>
      </c>
      <c r="AM101" s="30">
        <v>0</v>
      </c>
      <c r="AN101" s="31">
        <v>0</v>
      </c>
      <c r="AO101" s="31">
        <v>0</v>
      </c>
      <c r="AP101" s="31">
        <v>0</v>
      </c>
      <c r="AQ101" s="31">
        <v>0</v>
      </c>
      <c r="AR101" s="53">
        <v>1</v>
      </c>
      <c r="AS101" s="54">
        <v>0</v>
      </c>
      <c r="AT101" s="54">
        <v>0</v>
      </c>
      <c r="AU101" s="54">
        <v>0</v>
      </c>
      <c r="AV101" s="54">
        <v>1</v>
      </c>
      <c r="AW101" s="34">
        <v>1</v>
      </c>
      <c r="AX101" s="35">
        <v>0</v>
      </c>
      <c r="AY101" s="35">
        <v>0</v>
      </c>
      <c r="AZ101" s="35">
        <v>0</v>
      </c>
      <c r="BA101" s="35">
        <v>1</v>
      </c>
      <c r="BB101" s="51">
        <v>1</v>
      </c>
      <c r="BC101" s="52">
        <v>0</v>
      </c>
      <c r="BD101" s="52">
        <v>0</v>
      </c>
      <c r="BE101" s="52">
        <v>0</v>
      </c>
      <c r="BF101" s="52">
        <v>1</v>
      </c>
      <c r="BG101" s="53"/>
      <c r="BH101" s="54"/>
      <c r="BI101" s="54"/>
      <c r="BJ101" s="54"/>
      <c r="BK101" s="54"/>
      <c r="BL101" s="53"/>
      <c r="BM101" s="54"/>
      <c r="BN101" s="54"/>
      <c r="BO101" s="54"/>
      <c r="BP101" s="54"/>
      <c r="BQ101" s="99"/>
    </row>
    <row r="102" spans="1:69" ht="27.75" x14ac:dyDescent="0.3">
      <c r="A102" s="28">
        <f t="shared" si="16"/>
        <v>77</v>
      </c>
      <c r="B102" s="79" t="s">
        <v>115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/>
      <c r="BH102" s="54"/>
      <c r="BI102" s="54"/>
      <c r="BJ102" s="54"/>
      <c r="BK102" s="54"/>
      <c r="BL102" s="53"/>
      <c r="BM102" s="54"/>
      <c r="BN102" s="54"/>
      <c r="BO102" s="54"/>
      <c r="BP102" s="54"/>
      <c r="BQ102" s="38"/>
    </row>
    <row r="103" spans="1:69" ht="27.75" x14ac:dyDescent="0.3">
      <c r="A103" s="28">
        <f t="shared" si="16"/>
        <v>78</v>
      </c>
      <c r="B103" s="79" t="s">
        <v>116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/>
      <c r="BH103" s="54"/>
      <c r="BI103" s="54"/>
      <c r="BJ103" s="54"/>
      <c r="BK103" s="54"/>
      <c r="BL103" s="53"/>
      <c r="BM103" s="54"/>
      <c r="BN103" s="54"/>
      <c r="BO103" s="54"/>
      <c r="BP103" s="54"/>
      <c r="BQ103" s="38"/>
    </row>
    <row r="104" spans="1:69" ht="27.75" x14ac:dyDescent="0.3">
      <c r="A104" s="28">
        <f t="shared" si="16"/>
        <v>79</v>
      </c>
      <c r="B104" s="79" t="s">
        <v>117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/>
      <c r="BH104" s="54"/>
      <c r="BI104" s="54"/>
      <c r="BJ104" s="54"/>
      <c r="BK104" s="54"/>
      <c r="BL104" s="53"/>
      <c r="BM104" s="54"/>
      <c r="BN104" s="54"/>
      <c r="BO104" s="54"/>
      <c r="BP104" s="54"/>
      <c r="BQ104" s="38"/>
    </row>
    <row r="105" spans="1:69" ht="27.75" x14ac:dyDescent="0.3">
      <c r="A105" s="28">
        <f t="shared" si="16"/>
        <v>80</v>
      </c>
      <c r="B105" s="79" t="s">
        <v>118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/>
      <c r="BH105" s="54"/>
      <c r="BI105" s="54"/>
      <c r="BJ105" s="54"/>
      <c r="BK105" s="54"/>
      <c r="BL105" s="53"/>
      <c r="BM105" s="54"/>
      <c r="BN105" s="54"/>
      <c r="BO105" s="54"/>
      <c r="BP105" s="54"/>
      <c r="BQ105" s="38"/>
    </row>
    <row r="106" spans="1:69" ht="27.75" x14ac:dyDescent="0.3">
      <c r="A106" s="28">
        <f t="shared" si="16"/>
        <v>81</v>
      </c>
      <c r="B106" s="79" t="s">
        <v>119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/>
      <c r="BH106" s="54"/>
      <c r="BI106" s="54"/>
      <c r="BJ106" s="54"/>
      <c r="BK106" s="54"/>
      <c r="BL106" s="53"/>
      <c r="BM106" s="54"/>
      <c r="BN106" s="54"/>
      <c r="BO106" s="54"/>
      <c r="BP106" s="54"/>
      <c r="BQ106" s="38"/>
    </row>
    <row r="107" spans="1:69" ht="27.75" x14ac:dyDescent="0.3">
      <c r="A107" s="28">
        <f t="shared" si="16"/>
        <v>82</v>
      </c>
      <c r="B107" s="79" t="s">
        <v>120</v>
      </c>
      <c r="C107" s="30">
        <v>0</v>
      </c>
      <c r="D107" s="31">
        <v>0</v>
      </c>
      <c r="E107" s="31">
        <v>0</v>
      </c>
      <c r="F107" s="31">
        <v>0</v>
      </c>
      <c r="G107" s="31">
        <v>0</v>
      </c>
      <c r="H107" s="30">
        <v>0</v>
      </c>
      <c r="I107" s="31">
        <v>0</v>
      </c>
      <c r="J107" s="31">
        <v>0</v>
      </c>
      <c r="K107" s="31">
        <v>0</v>
      </c>
      <c r="L107" s="31">
        <v>0</v>
      </c>
      <c r="M107" s="30">
        <v>0</v>
      </c>
      <c r="N107" s="31">
        <v>0</v>
      </c>
      <c r="O107" s="31">
        <v>0</v>
      </c>
      <c r="P107" s="31">
        <v>0</v>
      </c>
      <c r="Q107" s="31">
        <v>0</v>
      </c>
      <c r="R107" s="31"/>
      <c r="S107" s="31"/>
      <c r="T107" s="31"/>
      <c r="U107" s="31"/>
      <c r="V107" s="31"/>
      <c r="W107" s="31"/>
      <c r="X107" s="32">
        <v>0</v>
      </c>
      <c r="Y107" s="33">
        <v>0</v>
      </c>
      <c r="Z107" s="33">
        <v>0</v>
      </c>
      <c r="AA107" s="33">
        <v>0</v>
      </c>
      <c r="AB107" s="33">
        <v>0</v>
      </c>
      <c r="AC107" s="30">
        <v>0</v>
      </c>
      <c r="AD107" s="31">
        <v>0</v>
      </c>
      <c r="AE107" s="31">
        <v>0</v>
      </c>
      <c r="AF107" s="31">
        <v>0</v>
      </c>
      <c r="AG107" s="31">
        <v>0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0</v>
      </c>
      <c r="AN107" s="31">
        <v>0</v>
      </c>
      <c r="AO107" s="31">
        <v>0</v>
      </c>
      <c r="AP107" s="31">
        <v>0</v>
      </c>
      <c r="AQ107" s="31">
        <v>0</v>
      </c>
      <c r="AR107" s="53">
        <v>0</v>
      </c>
      <c r="AS107" s="54">
        <v>0</v>
      </c>
      <c r="AT107" s="54">
        <v>0</v>
      </c>
      <c r="AU107" s="54">
        <v>0</v>
      </c>
      <c r="AV107" s="54">
        <v>0</v>
      </c>
      <c r="AW107" s="34">
        <v>0</v>
      </c>
      <c r="AX107" s="35">
        <v>0</v>
      </c>
      <c r="AY107" s="35">
        <v>0</v>
      </c>
      <c r="AZ107" s="35">
        <v>0</v>
      </c>
      <c r="BA107" s="35">
        <v>0</v>
      </c>
      <c r="BB107" s="51">
        <v>0</v>
      </c>
      <c r="BC107" s="52">
        <v>0</v>
      </c>
      <c r="BD107" s="52">
        <v>0</v>
      </c>
      <c r="BE107" s="52">
        <v>0</v>
      </c>
      <c r="BF107" s="52">
        <v>0</v>
      </c>
      <c r="BG107" s="53"/>
      <c r="BH107" s="54"/>
      <c r="BI107" s="54"/>
      <c r="BJ107" s="54"/>
      <c r="BK107" s="54"/>
      <c r="BL107" s="53"/>
      <c r="BM107" s="54"/>
      <c r="BN107" s="54"/>
      <c r="BO107" s="54"/>
      <c r="BP107" s="54"/>
      <c r="BQ107" s="38"/>
    </row>
    <row r="108" spans="1:69" ht="27.75" x14ac:dyDescent="0.3">
      <c r="A108" s="28">
        <f t="shared" si="16"/>
        <v>83</v>
      </c>
      <c r="B108" s="79" t="s">
        <v>121</v>
      </c>
      <c r="C108" s="30">
        <v>0</v>
      </c>
      <c r="D108" s="31">
        <v>0</v>
      </c>
      <c r="E108" s="31">
        <v>0</v>
      </c>
      <c r="F108" s="31">
        <v>0</v>
      </c>
      <c r="G108" s="31">
        <v>0</v>
      </c>
      <c r="H108" s="30">
        <v>0</v>
      </c>
      <c r="I108" s="31">
        <v>0</v>
      </c>
      <c r="J108" s="31">
        <v>0</v>
      </c>
      <c r="K108" s="31">
        <v>0</v>
      </c>
      <c r="L108" s="31">
        <v>0</v>
      </c>
      <c r="M108" s="30">
        <v>0</v>
      </c>
      <c r="N108" s="31">
        <v>0</v>
      </c>
      <c r="O108" s="31">
        <v>0</v>
      </c>
      <c r="P108" s="31">
        <v>0</v>
      </c>
      <c r="Q108" s="31">
        <v>0</v>
      </c>
      <c r="R108" s="31"/>
      <c r="S108" s="31"/>
      <c r="T108" s="31"/>
      <c r="U108" s="31"/>
      <c r="V108" s="31"/>
      <c r="W108" s="31"/>
      <c r="X108" s="32">
        <v>0</v>
      </c>
      <c r="Y108" s="33">
        <v>0</v>
      </c>
      <c r="Z108" s="33">
        <v>0</v>
      </c>
      <c r="AA108" s="33">
        <v>0</v>
      </c>
      <c r="AB108" s="33">
        <v>0</v>
      </c>
      <c r="AC108" s="30">
        <v>0</v>
      </c>
      <c r="AD108" s="31">
        <v>0</v>
      </c>
      <c r="AE108" s="31">
        <v>0</v>
      </c>
      <c r="AF108" s="31">
        <v>0</v>
      </c>
      <c r="AG108" s="31">
        <v>0</v>
      </c>
      <c r="AH108" s="30">
        <v>0</v>
      </c>
      <c r="AI108" s="31">
        <v>0</v>
      </c>
      <c r="AJ108" s="31">
        <v>0</v>
      </c>
      <c r="AK108" s="31">
        <v>0</v>
      </c>
      <c r="AL108" s="31">
        <v>0</v>
      </c>
      <c r="AM108" s="30">
        <v>0</v>
      </c>
      <c r="AN108" s="31">
        <v>0</v>
      </c>
      <c r="AO108" s="31">
        <v>0</v>
      </c>
      <c r="AP108" s="31">
        <v>0</v>
      </c>
      <c r="AQ108" s="31">
        <v>0</v>
      </c>
      <c r="AR108" s="53">
        <v>0</v>
      </c>
      <c r="AS108" s="54">
        <v>0</v>
      </c>
      <c r="AT108" s="54">
        <v>0</v>
      </c>
      <c r="AU108" s="54">
        <v>0</v>
      </c>
      <c r="AV108" s="54">
        <v>0</v>
      </c>
      <c r="AW108" s="34">
        <v>0</v>
      </c>
      <c r="AX108" s="35">
        <v>0</v>
      </c>
      <c r="AY108" s="35">
        <v>0</v>
      </c>
      <c r="AZ108" s="35">
        <v>0</v>
      </c>
      <c r="BA108" s="35">
        <v>0</v>
      </c>
      <c r="BB108" s="51">
        <v>0</v>
      </c>
      <c r="BC108" s="52">
        <v>0</v>
      </c>
      <c r="BD108" s="52">
        <v>0</v>
      </c>
      <c r="BE108" s="52">
        <v>0</v>
      </c>
      <c r="BF108" s="52">
        <v>0</v>
      </c>
      <c r="BG108" s="53"/>
      <c r="BH108" s="54"/>
      <c r="BI108" s="54"/>
      <c r="BJ108" s="54"/>
      <c r="BK108" s="54"/>
      <c r="BL108" s="53"/>
      <c r="BM108" s="54"/>
      <c r="BN108" s="54"/>
      <c r="BO108" s="54"/>
      <c r="BP108" s="54"/>
      <c r="BQ108" s="38"/>
    </row>
    <row r="109" spans="1:69" ht="27.75" x14ac:dyDescent="0.3">
      <c r="A109" s="28">
        <f t="shared" si="16"/>
        <v>84</v>
      </c>
      <c r="B109" s="79" t="s">
        <v>122</v>
      </c>
      <c r="C109" s="30">
        <v>0</v>
      </c>
      <c r="D109" s="31">
        <v>0</v>
      </c>
      <c r="E109" s="31">
        <v>0</v>
      </c>
      <c r="F109" s="31">
        <v>0</v>
      </c>
      <c r="G109" s="31">
        <v>0</v>
      </c>
      <c r="H109" s="30">
        <v>0</v>
      </c>
      <c r="I109" s="31">
        <v>0</v>
      </c>
      <c r="J109" s="31">
        <v>0</v>
      </c>
      <c r="K109" s="31">
        <v>0</v>
      </c>
      <c r="L109" s="31">
        <v>0</v>
      </c>
      <c r="M109" s="30">
        <v>0</v>
      </c>
      <c r="N109" s="31">
        <v>0</v>
      </c>
      <c r="O109" s="31">
        <v>0</v>
      </c>
      <c r="P109" s="31">
        <v>0</v>
      </c>
      <c r="Q109" s="31">
        <v>0</v>
      </c>
      <c r="R109" s="31"/>
      <c r="S109" s="31"/>
      <c r="T109" s="31"/>
      <c r="U109" s="31"/>
      <c r="V109" s="31"/>
      <c r="W109" s="31"/>
      <c r="X109" s="32">
        <v>0</v>
      </c>
      <c r="Y109" s="33">
        <v>0</v>
      </c>
      <c r="Z109" s="33">
        <v>0</v>
      </c>
      <c r="AA109" s="33">
        <v>0</v>
      </c>
      <c r="AB109" s="33">
        <v>0</v>
      </c>
      <c r="AC109" s="30">
        <v>0</v>
      </c>
      <c r="AD109" s="31">
        <v>0</v>
      </c>
      <c r="AE109" s="31">
        <v>0</v>
      </c>
      <c r="AF109" s="31">
        <v>0</v>
      </c>
      <c r="AG109" s="31">
        <v>0</v>
      </c>
      <c r="AH109" s="30">
        <v>0</v>
      </c>
      <c r="AI109" s="31">
        <v>0</v>
      </c>
      <c r="AJ109" s="31">
        <v>0</v>
      </c>
      <c r="AK109" s="31">
        <v>0</v>
      </c>
      <c r="AL109" s="31">
        <v>0</v>
      </c>
      <c r="AM109" s="30">
        <v>0</v>
      </c>
      <c r="AN109" s="31">
        <v>0</v>
      </c>
      <c r="AO109" s="31">
        <v>0</v>
      </c>
      <c r="AP109" s="31">
        <v>0</v>
      </c>
      <c r="AQ109" s="31">
        <v>0</v>
      </c>
      <c r="AR109" s="53">
        <v>0</v>
      </c>
      <c r="AS109" s="54">
        <v>0</v>
      </c>
      <c r="AT109" s="54">
        <v>0</v>
      </c>
      <c r="AU109" s="54">
        <v>0</v>
      </c>
      <c r="AV109" s="54">
        <v>0</v>
      </c>
      <c r="AW109" s="34">
        <v>0</v>
      </c>
      <c r="AX109" s="35">
        <v>0</v>
      </c>
      <c r="AY109" s="35">
        <v>0</v>
      </c>
      <c r="AZ109" s="35">
        <v>0</v>
      </c>
      <c r="BA109" s="35">
        <v>0</v>
      </c>
      <c r="BB109" s="51">
        <v>0</v>
      </c>
      <c r="BC109" s="52">
        <v>0</v>
      </c>
      <c r="BD109" s="52">
        <v>0</v>
      </c>
      <c r="BE109" s="52">
        <v>0</v>
      </c>
      <c r="BF109" s="52">
        <v>0</v>
      </c>
      <c r="BG109" s="53"/>
      <c r="BH109" s="54"/>
      <c r="BI109" s="54"/>
      <c r="BJ109" s="54"/>
      <c r="BK109" s="54"/>
      <c r="BL109" s="53"/>
      <c r="BM109" s="54"/>
      <c r="BN109" s="54"/>
      <c r="BO109" s="54"/>
      <c r="BP109" s="54"/>
      <c r="BQ109" s="38"/>
    </row>
    <row r="110" spans="1:69" ht="27.75" x14ac:dyDescent="0.3">
      <c r="A110" s="28">
        <f t="shared" si="16"/>
        <v>85</v>
      </c>
      <c r="B110" s="79" t="s">
        <v>123</v>
      </c>
      <c r="C110" s="30">
        <v>0</v>
      </c>
      <c r="D110" s="31">
        <v>0</v>
      </c>
      <c r="E110" s="31">
        <v>0</v>
      </c>
      <c r="F110" s="31">
        <v>0</v>
      </c>
      <c r="G110" s="31">
        <v>0</v>
      </c>
      <c r="H110" s="30">
        <v>0</v>
      </c>
      <c r="I110" s="31">
        <v>0</v>
      </c>
      <c r="J110" s="31">
        <v>0</v>
      </c>
      <c r="K110" s="31">
        <v>0</v>
      </c>
      <c r="L110" s="31">
        <v>0</v>
      </c>
      <c r="M110" s="30">
        <v>0</v>
      </c>
      <c r="N110" s="31">
        <v>0</v>
      </c>
      <c r="O110" s="31">
        <v>0</v>
      </c>
      <c r="P110" s="31">
        <v>0</v>
      </c>
      <c r="Q110" s="31">
        <v>0</v>
      </c>
      <c r="R110" s="31"/>
      <c r="S110" s="31"/>
      <c r="T110" s="31"/>
      <c r="U110" s="31"/>
      <c r="V110" s="31"/>
      <c r="W110" s="31"/>
      <c r="X110" s="32">
        <v>0</v>
      </c>
      <c r="Y110" s="33">
        <v>0</v>
      </c>
      <c r="Z110" s="33">
        <v>0</v>
      </c>
      <c r="AA110" s="33">
        <v>0</v>
      </c>
      <c r="AB110" s="33">
        <v>0</v>
      </c>
      <c r="AC110" s="30">
        <v>0</v>
      </c>
      <c r="AD110" s="31">
        <v>0</v>
      </c>
      <c r="AE110" s="31">
        <v>0</v>
      </c>
      <c r="AF110" s="31">
        <v>0</v>
      </c>
      <c r="AG110" s="31">
        <v>0</v>
      </c>
      <c r="AH110" s="30">
        <v>0</v>
      </c>
      <c r="AI110" s="31">
        <v>0</v>
      </c>
      <c r="AJ110" s="31">
        <v>0</v>
      </c>
      <c r="AK110" s="31">
        <v>0</v>
      </c>
      <c r="AL110" s="31">
        <v>0</v>
      </c>
      <c r="AM110" s="30">
        <v>0</v>
      </c>
      <c r="AN110" s="31">
        <v>0</v>
      </c>
      <c r="AO110" s="31">
        <v>0</v>
      </c>
      <c r="AP110" s="31">
        <v>0</v>
      </c>
      <c r="AQ110" s="31">
        <v>0</v>
      </c>
      <c r="AR110" s="53">
        <v>0</v>
      </c>
      <c r="AS110" s="54">
        <v>0</v>
      </c>
      <c r="AT110" s="54">
        <v>0</v>
      </c>
      <c r="AU110" s="54">
        <v>0</v>
      </c>
      <c r="AV110" s="54">
        <v>0</v>
      </c>
      <c r="AW110" s="34">
        <v>0</v>
      </c>
      <c r="AX110" s="35">
        <v>0</v>
      </c>
      <c r="AY110" s="35">
        <v>0</v>
      </c>
      <c r="AZ110" s="35">
        <v>0</v>
      </c>
      <c r="BA110" s="35">
        <v>0</v>
      </c>
      <c r="BB110" s="51">
        <v>0</v>
      </c>
      <c r="BC110" s="52">
        <v>0</v>
      </c>
      <c r="BD110" s="52">
        <v>0</v>
      </c>
      <c r="BE110" s="52">
        <v>0</v>
      </c>
      <c r="BF110" s="52">
        <v>0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54"/>
      <c r="BQ110" s="38"/>
    </row>
    <row r="111" spans="1:69" ht="27" x14ac:dyDescent="0.3">
      <c r="A111" s="46"/>
      <c r="B111" s="57" t="s">
        <v>106</v>
      </c>
      <c r="C111" s="48">
        <v>16195</v>
      </c>
      <c r="D111" s="48">
        <v>615</v>
      </c>
      <c r="E111" s="48">
        <v>0</v>
      </c>
      <c r="F111" s="48">
        <v>142</v>
      </c>
      <c r="G111" s="48">
        <v>15438</v>
      </c>
      <c r="H111" s="48">
        <v>13496</v>
      </c>
      <c r="I111" s="48">
        <v>514</v>
      </c>
      <c r="J111" s="48">
        <v>0</v>
      </c>
      <c r="K111" s="48">
        <v>118</v>
      </c>
      <c r="L111" s="48">
        <v>12864</v>
      </c>
      <c r="M111" s="48">
        <v>14393</v>
      </c>
      <c r="N111" s="48">
        <v>649</v>
      </c>
      <c r="O111" s="48">
        <v>0</v>
      </c>
      <c r="P111" s="48">
        <v>128</v>
      </c>
      <c r="Q111" s="48">
        <v>13616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2">
        <v>106.65</v>
      </c>
      <c r="Y111" s="42">
        <v>126.26</v>
      </c>
      <c r="Z111" s="42">
        <v>0</v>
      </c>
      <c r="AA111" s="42">
        <v>108.47</v>
      </c>
      <c r="AB111" s="42">
        <v>105.85</v>
      </c>
      <c r="AC111" s="43">
        <v>897</v>
      </c>
      <c r="AD111" s="43">
        <v>135</v>
      </c>
      <c r="AE111" s="43">
        <v>0</v>
      </c>
      <c r="AF111" s="43">
        <v>10</v>
      </c>
      <c r="AG111" s="43">
        <v>752</v>
      </c>
      <c r="AH111" s="43">
        <v>1565</v>
      </c>
      <c r="AI111" s="43">
        <v>135</v>
      </c>
      <c r="AJ111" s="43">
        <v>0</v>
      </c>
      <c r="AK111" s="43">
        <v>10</v>
      </c>
      <c r="AL111" s="43">
        <v>1459</v>
      </c>
      <c r="AM111" s="48">
        <v>-668</v>
      </c>
      <c r="AN111" s="48">
        <v>0</v>
      </c>
      <c r="AO111" s="48">
        <v>0</v>
      </c>
      <c r="AP111" s="48">
        <v>0</v>
      </c>
      <c r="AQ111" s="48">
        <v>-707</v>
      </c>
      <c r="AR111" s="48">
        <v>1439</v>
      </c>
      <c r="AS111" s="48">
        <v>65</v>
      </c>
      <c r="AT111" s="48">
        <v>0</v>
      </c>
      <c r="AU111" s="48">
        <v>13</v>
      </c>
      <c r="AV111" s="48">
        <v>1361</v>
      </c>
      <c r="AW111" s="48">
        <v>1802</v>
      </c>
      <c r="AX111" s="48">
        <v>-34</v>
      </c>
      <c r="AY111" s="48">
        <v>0</v>
      </c>
      <c r="AZ111" s="48">
        <v>14</v>
      </c>
      <c r="BA111" s="48">
        <v>1822</v>
      </c>
      <c r="BB111" s="44">
        <v>1.3</v>
      </c>
      <c r="BC111" s="44">
        <v>-0.5</v>
      </c>
      <c r="BD111" s="44">
        <v>0</v>
      </c>
      <c r="BE111" s="44">
        <v>1.1000000000000001</v>
      </c>
      <c r="BF111" s="44">
        <v>1.3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f t="shared" ref="BL111:BP111" si="17">SUM(BL71:BL110)</f>
        <v>0</v>
      </c>
      <c r="BM111" s="48">
        <f t="shared" si="17"/>
        <v>0</v>
      </c>
      <c r="BN111" s="48">
        <f t="shared" si="17"/>
        <v>0</v>
      </c>
      <c r="BO111" s="48">
        <f t="shared" si="17"/>
        <v>0</v>
      </c>
      <c r="BP111" s="48">
        <f t="shared" si="17"/>
        <v>0</v>
      </c>
      <c r="BQ111" s="48"/>
    </row>
    <row r="112" spans="1:69" ht="27" customHeight="1" x14ac:dyDescent="0.3">
      <c r="A112" s="46"/>
      <c r="B112" s="57" t="s">
        <v>107</v>
      </c>
      <c r="C112" s="48">
        <v>85655</v>
      </c>
      <c r="D112" s="48">
        <v>767</v>
      </c>
      <c r="E112" s="48">
        <v>11108</v>
      </c>
      <c r="F112" s="48">
        <v>356</v>
      </c>
      <c r="G112" s="48">
        <v>73424</v>
      </c>
      <c r="H112" s="48">
        <v>71381</v>
      </c>
      <c r="I112" s="48">
        <v>641</v>
      </c>
      <c r="J112" s="48">
        <v>9257</v>
      </c>
      <c r="K112" s="48">
        <v>297</v>
      </c>
      <c r="L112" s="48">
        <v>61186</v>
      </c>
      <c r="M112" s="48">
        <v>70216</v>
      </c>
      <c r="N112" s="48">
        <v>833</v>
      </c>
      <c r="O112" s="48">
        <v>8991</v>
      </c>
      <c r="P112" s="48">
        <v>338</v>
      </c>
      <c r="Q112" s="48">
        <v>60054</v>
      </c>
      <c r="R112" s="48" t="e">
        <v>#REF!</v>
      </c>
      <c r="S112" s="48" t="e">
        <v>#REF!</v>
      </c>
      <c r="T112" s="48" t="e">
        <v>#REF!</v>
      </c>
      <c r="U112" s="48" t="e">
        <v>#REF!</v>
      </c>
      <c r="V112" s="48" t="e">
        <v>#REF!</v>
      </c>
      <c r="W112" s="48" t="e">
        <v>#REF!</v>
      </c>
      <c r="X112" s="42">
        <v>98.37</v>
      </c>
      <c r="Y112" s="42">
        <v>129.94999999999999</v>
      </c>
      <c r="Z112" s="42">
        <v>97.13</v>
      </c>
      <c r="AA112" s="42">
        <v>113.8</v>
      </c>
      <c r="AB112" s="42">
        <v>98.15</v>
      </c>
      <c r="AC112" s="43">
        <v>-1165</v>
      </c>
      <c r="AD112" s="43">
        <v>192</v>
      </c>
      <c r="AE112" s="43">
        <v>-266</v>
      </c>
      <c r="AF112" s="43">
        <v>41</v>
      </c>
      <c r="AG112" s="43">
        <v>-1132</v>
      </c>
      <c r="AH112" s="43">
        <v>2664</v>
      </c>
      <c r="AI112" s="43">
        <v>192</v>
      </c>
      <c r="AJ112" s="43">
        <v>471</v>
      </c>
      <c r="AK112" s="43">
        <v>53</v>
      </c>
      <c r="AL112" s="43">
        <v>2404</v>
      </c>
      <c r="AM112" s="43">
        <v>-3829</v>
      </c>
      <c r="AN112" s="43">
        <v>0</v>
      </c>
      <c r="AO112" s="43">
        <v>-737</v>
      </c>
      <c r="AP112" s="43">
        <v>-12</v>
      </c>
      <c r="AQ112" s="43">
        <v>-3536</v>
      </c>
      <c r="AR112" s="48">
        <v>7022</v>
      </c>
      <c r="AS112" s="48">
        <v>83</v>
      </c>
      <c r="AT112" s="48">
        <v>900</v>
      </c>
      <c r="AU112" s="48">
        <v>34</v>
      </c>
      <c r="AV112" s="48">
        <v>6006</v>
      </c>
      <c r="AW112" s="48">
        <v>15439</v>
      </c>
      <c r="AX112" s="48">
        <v>-66</v>
      </c>
      <c r="AY112" s="48">
        <v>2117</v>
      </c>
      <c r="AZ112" s="48">
        <v>18</v>
      </c>
      <c r="BA112" s="48">
        <v>13370</v>
      </c>
      <c r="BB112" s="44">
        <v>2.2000000000000002</v>
      </c>
      <c r="BC112" s="44">
        <v>-0.8</v>
      </c>
      <c r="BD112" s="44">
        <v>2.4</v>
      </c>
      <c r="BE112" s="44">
        <v>0.5</v>
      </c>
      <c r="BF112" s="44">
        <v>2.2000000000000002</v>
      </c>
      <c r="BG112" s="48">
        <v>25</v>
      </c>
      <c r="BH112" s="48">
        <v>0</v>
      </c>
      <c r="BI112" s="48">
        <v>0</v>
      </c>
      <c r="BJ112" s="48">
        <v>25</v>
      </c>
      <c r="BK112" s="48">
        <v>0</v>
      </c>
      <c r="BL112" s="48">
        <f>BL111+BL70+BL64+BL62</f>
        <v>0</v>
      </c>
      <c r="BM112" s="48">
        <f t="shared" ref="BM112:BP112" si="18">BM111+BM70+BM64+BM62</f>
        <v>0</v>
      </c>
      <c r="BN112" s="48">
        <f t="shared" si="18"/>
        <v>0</v>
      </c>
      <c r="BO112" s="48">
        <f t="shared" si="18"/>
        <v>0</v>
      </c>
      <c r="BP112" s="48">
        <f t="shared" si="18"/>
        <v>0</v>
      </c>
      <c r="BQ112" s="48"/>
    </row>
    <row r="113" spans="1:69" ht="46.5" customHeight="1" x14ac:dyDescent="0.25">
      <c r="A113" s="60"/>
      <c r="B113" s="61" t="s">
        <v>108</v>
      </c>
      <c r="C113" s="30">
        <v>1120</v>
      </c>
      <c r="D113" s="31">
        <v>106</v>
      </c>
      <c r="E113" s="31">
        <v>287</v>
      </c>
      <c r="F113" s="31">
        <v>1</v>
      </c>
      <c r="G113" s="31">
        <v>726</v>
      </c>
      <c r="H113" s="30">
        <v>933</v>
      </c>
      <c r="I113" s="31">
        <v>88</v>
      </c>
      <c r="J113" s="31">
        <v>239</v>
      </c>
      <c r="K113" s="31">
        <v>1</v>
      </c>
      <c r="L113" s="31">
        <v>605</v>
      </c>
      <c r="M113" s="30">
        <v>952</v>
      </c>
      <c r="N113" s="31">
        <v>71</v>
      </c>
      <c r="O113" s="31">
        <v>795</v>
      </c>
      <c r="P113" s="31">
        <v>5</v>
      </c>
      <c r="Q113" s="31">
        <v>81</v>
      </c>
      <c r="R113" s="31"/>
      <c r="S113" s="31"/>
      <c r="T113" s="31"/>
      <c r="U113" s="31"/>
      <c r="V113" s="31"/>
      <c r="W113" s="31"/>
      <c r="X113" s="32">
        <v>102.04</v>
      </c>
      <c r="Y113" s="62">
        <v>80.680000000000007</v>
      </c>
      <c r="Z113" s="62">
        <v>332.64</v>
      </c>
      <c r="AA113" s="62">
        <v>500</v>
      </c>
      <c r="AB113" s="62">
        <v>13.39</v>
      </c>
      <c r="AC113" s="63">
        <v>19</v>
      </c>
      <c r="AD113" s="63">
        <v>-17</v>
      </c>
      <c r="AE113" s="63">
        <v>556</v>
      </c>
      <c r="AF113" s="63">
        <v>4</v>
      </c>
      <c r="AG113" s="64">
        <v>-524</v>
      </c>
      <c r="AH113" s="30">
        <v>19</v>
      </c>
      <c r="AI113" s="31">
        <v>0</v>
      </c>
      <c r="AJ113" s="31">
        <v>556</v>
      </c>
      <c r="AK113" s="31">
        <v>4</v>
      </c>
      <c r="AL113" s="31">
        <v>0</v>
      </c>
      <c r="AM113" s="30">
        <v>0</v>
      </c>
      <c r="AN113" s="31">
        <v>-17</v>
      </c>
      <c r="AO113" s="31">
        <v>0</v>
      </c>
      <c r="AP113" s="31">
        <v>0</v>
      </c>
      <c r="AQ113" s="31">
        <v>-524</v>
      </c>
      <c r="AR113" s="53">
        <v>95</v>
      </c>
      <c r="AS113" s="54">
        <v>7</v>
      </c>
      <c r="AT113" s="54">
        <v>80</v>
      </c>
      <c r="AU113" s="54">
        <v>1</v>
      </c>
      <c r="AV113" s="54">
        <v>8</v>
      </c>
      <c r="AW113" s="34">
        <v>168</v>
      </c>
      <c r="AX113" s="35">
        <v>35</v>
      </c>
      <c r="AY113" s="35">
        <v>-508</v>
      </c>
      <c r="AZ113" s="35">
        <v>-4</v>
      </c>
      <c r="BA113" s="35">
        <v>645</v>
      </c>
      <c r="BB113" s="95">
        <v>1.8</v>
      </c>
      <c r="BC113" s="52">
        <v>5</v>
      </c>
      <c r="BD113" s="52">
        <v>-6.4</v>
      </c>
      <c r="BE113" s="52">
        <v>-4</v>
      </c>
      <c r="BF113" s="52">
        <v>80.599999999999994</v>
      </c>
      <c r="BG113" s="53"/>
      <c r="BH113" s="54"/>
      <c r="BI113" s="54"/>
      <c r="BJ113" s="54"/>
      <c r="BK113" s="54"/>
      <c r="BL113" s="53"/>
      <c r="BM113" s="54"/>
      <c r="BN113" s="54"/>
      <c r="BO113" s="54"/>
      <c r="BP113" s="65"/>
      <c r="BQ113" s="38"/>
    </row>
    <row r="114" spans="1:69" ht="36" customHeight="1" x14ac:dyDescent="0.35">
      <c r="A114" s="66"/>
      <c r="B114" s="47" t="s">
        <v>109</v>
      </c>
      <c r="C114" s="67">
        <v>86775</v>
      </c>
      <c r="D114" s="68">
        <v>873</v>
      </c>
      <c r="E114" s="68">
        <v>11395</v>
      </c>
      <c r="F114" s="68">
        <v>357</v>
      </c>
      <c r="G114" s="68">
        <v>74150</v>
      </c>
      <c r="H114" s="68">
        <v>72314</v>
      </c>
      <c r="I114" s="68">
        <v>729</v>
      </c>
      <c r="J114" s="68">
        <v>9496</v>
      </c>
      <c r="K114" s="68">
        <v>298</v>
      </c>
      <c r="L114" s="68">
        <v>61791</v>
      </c>
      <c r="M114" s="68">
        <v>71168</v>
      </c>
      <c r="N114" s="68">
        <v>904</v>
      </c>
      <c r="O114" s="68">
        <v>9786</v>
      </c>
      <c r="P114" s="68">
        <v>343</v>
      </c>
      <c r="Q114" s="68">
        <v>60135</v>
      </c>
      <c r="R114" s="68" t="e">
        <v>#REF!</v>
      </c>
      <c r="S114" s="68" t="e">
        <v>#REF!</v>
      </c>
      <c r="T114" s="68" t="e">
        <v>#REF!</v>
      </c>
      <c r="U114" s="68" t="e">
        <v>#REF!</v>
      </c>
      <c r="V114" s="68" t="e">
        <v>#REF!</v>
      </c>
      <c r="W114" s="68" t="e">
        <v>#REF!</v>
      </c>
      <c r="X114" s="42">
        <v>98.42</v>
      </c>
      <c r="Y114" s="42">
        <v>124.01</v>
      </c>
      <c r="Z114" s="42">
        <v>103.05</v>
      </c>
      <c r="AA114" s="42">
        <v>115.1</v>
      </c>
      <c r="AB114" s="42">
        <v>97.32</v>
      </c>
      <c r="AC114" s="64">
        <v>-1146</v>
      </c>
      <c r="AD114" s="43">
        <v>175</v>
      </c>
      <c r="AE114" s="43">
        <v>290</v>
      </c>
      <c r="AF114" s="64">
        <v>45</v>
      </c>
      <c r="AG114" s="64">
        <v>-1656</v>
      </c>
      <c r="AH114" s="68">
        <v>2683</v>
      </c>
      <c r="AI114" s="68">
        <v>192</v>
      </c>
      <c r="AJ114" s="68">
        <v>1027</v>
      </c>
      <c r="AK114" s="68">
        <v>57</v>
      </c>
      <c r="AL114" s="68">
        <v>2404</v>
      </c>
      <c r="AM114" s="68">
        <v>-3829</v>
      </c>
      <c r="AN114" s="68">
        <v>-17</v>
      </c>
      <c r="AO114" s="68">
        <v>-737</v>
      </c>
      <c r="AP114" s="68">
        <v>-12</v>
      </c>
      <c r="AQ114" s="68">
        <v>-4060</v>
      </c>
      <c r="AR114" s="68">
        <v>7117</v>
      </c>
      <c r="AS114" s="68">
        <v>90</v>
      </c>
      <c r="AT114" s="68">
        <v>980</v>
      </c>
      <c r="AU114" s="68">
        <v>35</v>
      </c>
      <c r="AV114" s="68">
        <v>6014</v>
      </c>
      <c r="AW114" s="96">
        <v>15607</v>
      </c>
      <c r="AX114" s="96">
        <v>-31</v>
      </c>
      <c r="AY114" s="96">
        <v>1609</v>
      </c>
      <c r="AZ114" s="96">
        <v>14</v>
      </c>
      <c r="BA114" s="96">
        <v>14015</v>
      </c>
      <c r="BB114" s="88">
        <v>2.2000000000000002</v>
      </c>
      <c r="BC114" s="88">
        <v>-0.3</v>
      </c>
      <c r="BD114" s="88">
        <v>1.6</v>
      </c>
      <c r="BE114" s="88">
        <v>0.4</v>
      </c>
      <c r="BF114" s="88">
        <v>2.2999999999999998</v>
      </c>
      <c r="BG114" s="68">
        <v>25</v>
      </c>
      <c r="BH114" s="68">
        <v>0</v>
      </c>
      <c r="BI114" s="68">
        <v>0</v>
      </c>
      <c r="BJ114" s="68">
        <v>25</v>
      </c>
      <c r="BK114" s="68">
        <v>0</v>
      </c>
      <c r="BL114" s="68">
        <f t="shared" ref="BL114:BP114" si="19">BL113+BL112</f>
        <v>0</v>
      </c>
      <c r="BM114" s="68">
        <f t="shared" si="19"/>
        <v>0</v>
      </c>
      <c r="BN114" s="68">
        <f t="shared" si="19"/>
        <v>0</v>
      </c>
      <c r="BO114" s="68">
        <f t="shared" si="19"/>
        <v>0</v>
      </c>
      <c r="BP114" s="68">
        <f t="shared" si="19"/>
        <v>0</v>
      </c>
      <c r="BQ114" s="68"/>
    </row>
    <row r="115" spans="1:69" x14ac:dyDescent="0.4">
      <c r="AM115" s="69"/>
      <c r="AN115" s="69"/>
      <c r="AO115" s="69"/>
      <c r="AP115" s="69"/>
      <c r="AQ115" s="69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</row>
    <row r="116" spans="1:69" s="27" customFormat="1" x14ac:dyDescent="0.4"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2"/>
      <c r="Y116" s="72"/>
      <c r="Z116" s="72"/>
      <c r="AA116" s="72"/>
      <c r="AB116" s="72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4"/>
      <c r="BC116" s="74"/>
      <c r="BD116" s="74"/>
      <c r="BE116" s="74"/>
      <c r="BF116" s="74"/>
      <c r="BL116" s="71"/>
      <c r="BM116" s="69"/>
    </row>
    <row r="117" spans="1:69" x14ac:dyDescent="0.4"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</row>
    <row r="118" spans="1:69" ht="33" x14ac:dyDescent="0.45"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</row>
    <row r="119" spans="1:69" x14ac:dyDescent="0.4">
      <c r="AW119" s="76"/>
      <c r="AX119" s="76"/>
      <c r="AY119" s="76"/>
      <c r="AZ119" s="76"/>
      <c r="BA119" s="76"/>
    </row>
  </sheetData>
  <mergeCells count="89">
    <mergeCell ref="BJ15:BJ16"/>
    <mergeCell ref="BH14:BJ14"/>
    <mergeCell ref="BK14:BK16"/>
    <mergeCell ref="BM14:BO14"/>
    <mergeCell ref="BN15:BN16"/>
    <mergeCell ref="BM15:BM16"/>
    <mergeCell ref="BL14:BL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Q13:BQ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N15:N16"/>
    <mergeCell ref="O15:O16"/>
    <mergeCell ref="P15:P16"/>
    <mergeCell ref="Y15:Y16"/>
    <mergeCell ref="Z15:Z16"/>
    <mergeCell ref="Q14:Q16"/>
    <mergeCell ref="N14:P14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H118:BP118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AH110:AH112 C113:G114 H113:P113 H25:P30 H32:P34 H36:P60 H63:P63 H65:P69 H71:P110 X25:AA30 X32:AA34 X63:AA63 X65:AA69 X113:AA113 X36:AA60 X19:AA23 X71:AA110 H24:AA24 H31:AA31 H64:AA64 H35:AA35 H70:AA70 H114:AA114 AB19:AG110 C111:AG112 AI110:AJ110 BD101 BD93:BE100 AH72:AJ109 AK72:AK110 AL75:BB110 AH113:BO113 AH32:BP34 AH71:BP71 BG100:BP110 AH63:BP63 AH65:BP69 BD75:BP92 BF93:BP99 AH36:BP60 AL72:BP74 AH19:BP23 AH70:BQ70 AH64:BQ64 AH61:BQ62 AH35:BQ35 AH31:BQ31 AI111:BQ112 AH24:BQ24 AB113:AG114 AH114:BQ114 H61:AA62 C19:G110 H19:P23 AH25:BP30">
    <cfRule type="cellIs" dxfId="3" priority="5" operator="lessThan">
      <formula>0</formula>
    </cfRule>
  </conditionalFormatting>
  <conditionalFormatting sqref="R113:W113 R71:W110 R65:W69 R63:W63 R36:W60 R32:W34 R25:W30 R19:W23">
    <cfRule type="cellIs" dxfId="2" priority="4" operator="lessThan">
      <formula>0</formula>
    </cfRule>
  </conditionalFormatting>
  <conditionalFormatting sqref="Q19:Q23 Q25:Q30 Q32:Q34 Q36:Q60 Q63 Q65:Q69 Q113 Q71:Q110">
    <cfRule type="cellIs" dxfId="1" priority="2" operator="lessThan">
      <formula>0</formula>
    </cfRule>
  </conditionalFormatting>
  <conditionalFormatting sqref="BC75:BC110 BD102:BF110 BE101:BF101 BF10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2022-11-10T06:34:29Z</cp:lastPrinted>
  <dcterms:created xsi:type="dcterms:W3CDTF">2022-03-11T06:19:32Z</dcterms:created>
  <dcterms:modified xsi:type="dcterms:W3CDTF">2022-11-16T11:06:59Z</dcterms:modified>
</cp:coreProperties>
</file>